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itle" sheetId="1" r:id="rId4"/>
    <sheet state="visible" name="Tech Pay" sheetId="2" r:id="rId5"/>
    <sheet state="visible" name="Input Sheet" sheetId="3" r:id="rId6"/>
    <sheet state="visible" name="RO Report 1-50" sheetId="4" r:id="rId7"/>
    <sheet state="visible" name="RO Report 51-100" sheetId="5" r:id="rId8"/>
    <sheet state="visible" name="Summary Report" sheetId="6" r:id="rId9"/>
  </sheets>
  <definedNames>
    <definedName name="TechNumber">'Tech Pay'!$B$2:$C$93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9">
      <text>
        <t xml:space="preserve">Today's Date
	-jschoonover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10">
      <text>
        <t xml:space="preserve">This cell is for the total number of RO's in the sample.
	-George Parker</t>
      </text>
    </comment>
    <comment authorId="0" ref="I5">
      <text>
        <t xml:space="preserve">Target: Competitive with local market
	-George Parker</t>
      </text>
    </comment>
    <comment authorId="0" ref="I6">
      <text>
        <t xml:space="preserve">Target: Plus or minus $2.00 over or under warranty rate
	-George Parker</t>
      </text>
    </comment>
    <comment authorId="0" ref="I23">
      <text>
        <t xml:space="preserve">Target:  No more than 10% to 15% customer pay one item repair order's.
	-George Parker</t>
      </text>
    </comment>
    <comment authorId="0" ref="I20">
      <text>
        <t xml:space="preserve">Profile:  Competitive FRH's and Maintenance FRH's should equal 60% of Total Labor Sales.
	-George Parker</t>
      </text>
    </comment>
    <comment authorId="0" ref="I9">
      <text>
        <t xml:space="preserve">Target: $2.00 over warranty
	-George Parker</t>
      </text>
    </comment>
    <comment authorId="0" ref="I7">
      <text>
        <t xml:space="preserve">Target: $10.00 over maintenance rate
	-George Parker</t>
      </text>
    </comment>
    <comment authorId="0" ref="I18">
      <text>
        <t xml:space="preserve">Profile 2.2 to 2.5 non highline 3.0 or better highline
	-George Parker</t>
      </text>
    </comment>
    <comment authorId="0" ref="I22">
      <text>
        <t xml:space="preserve">Profile:  Repair FRH's should equal 40% of Total Labor Sales.
	-George Parker</t>
      </text>
    </comment>
    <comment authorId="0" ref="I13">
      <text>
        <t xml:space="preserve">Target: 24% or less
	-George Parker</t>
      </text>
    </comment>
  </commentList>
</comments>
</file>

<file path=xl/sharedStrings.xml><?xml version="1.0" encoding="utf-8"?>
<sst xmlns="http://schemas.openxmlformats.org/spreadsheetml/2006/main" count="286" uniqueCount="105">
  <si>
    <t>Repair Order Analysis</t>
  </si>
  <si>
    <t>and Summary</t>
  </si>
  <si>
    <t>Cannon CDJR Cleveland</t>
  </si>
  <si>
    <t xml:space="preserve">Dealership </t>
  </si>
  <si>
    <t>Michael Boulanger</t>
  </si>
  <si>
    <t xml:space="preserve">Student </t>
  </si>
  <si>
    <t>Class #</t>
  </si>
  <si>
    <t>Tech #</t>
  </si>
  <si>
    <t>Tech Pay Per FRH</t>
  </si>
  <si>
    <t xml:space="preserve">          </t>
  </si>
  <si>
    <t>Repair Order Analysis Input Sheet</t>
  </si>
  <si>
    <t>Competitive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</si>
  <si>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</si>
  <si>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</si>
  <si>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</si>
  <si>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</si>
  <si>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</si>
  <si>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</si>
  <si>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</si>
  <si>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</si>
  <si>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Labor Sales</t>
  </si>
  <si>
    <t>Flat Rate Hours</t>
  </si>
  <si>
    <t>Technican Number</t>
  </si>
  <si>
    <t>Pay Per FRH</t>
  </si>
  <si>
    <t xml:space="preserve">Labor Cost </t>
  </si>
  <si>
    <t>Dakota</t>
  </si>
  <si>
    <t>Cherokee</t>
  </si>
  <si>
    <t>Accord</t>
  </si>
  <si>
    <t>Charger</t>
  </si>
  <si>
    <t>Wrangler</t>
  </si>
  <si>
    <t>Pathfinder</t>
  </si>
  <si>
    <t>Tahoe</t>
  </si>
  <si>
    <t>Land Cruiser</t>
  </si>
  <si>
    <t>Challenger</t>
  </si>
  <si>
    <t>Ram 1500</t>
  </si>
  <si>
    <t>Yukon</t>
  </si>
  <si>
    <t>GX460</t>
  </si>
  <si>
    <t>Ram 2500</t>
  </si>
  <si>
    <t>Ram 3500</t>
  </si>
  <si>
    <t xml:space="preserve"> Challenger</t>
  </si>
  <si>
    <t>Caravan</t>
  </si>
  <si>
    <t>Ram 5500</t>
  </si>
  <si>
    <t>Malibu</t>
  </si>
  <si>
    <t>F-150</t>
  </si>
  <si>
    <t>Wagoneer</t>
  </si>
  <si>
    <t>Sierra</t>
  </si>
  <si>
    <t>Durango</t>
  </si>
  <si>
    <t>Compass</t>
  </si>
  <si>
    <t>C70</t>
  </si>
  <si>
    <t>Sportage</t>
  </si>
  <si>
    <t>Explorer</t>
  </si>
  <si>
    <t>Totals</t>
  </si>
  <si>
    <t>Number of RO's in Sample</t>
  </si>
  <si>
    <t>Competative Labor</t>
  </si>
  <si>
    <t xml:space="preserve"> </t>
  </si>
  <si>
    <t>Dealership</t>
  </si>
  <si>
    <t>Technician Number</t>
  </si>
  <si>
    <t>ROs 1-50</t>
  </si>
  <si>
    <t>Date of Study:</t>
  </si>
  <si>
    <t>C Labor</t>
  </si>
  <si>
    <t>M Labor</t>
  </si>
  <si>
    <t>R Labor</t>
  </si>
  <si>
    <t>Study Compiled by</t>
  </si>
  <si>
    <t>`</t>
  </si>
  <si>
    <t xml:space="preserve">Repair Order Analysis </t>
  </si>
  <si>
    <t>RO's 51-100</t>
  </si>
  <si>
    <t xml:space="preserve">Repair Order Analysis Summary Report </t>
  </si>
  <si>
    <t>Sales in Dollars</t>
  </si>
  <si>
    <t>FRH's on RO's</t>
  </si>
  <si>
    <t>Averages</t>
  </si>
  <si>
    <t>Analysis</t>
  </si>
  <si>
    <t>Competitive</t>
  </si>
  <si>
    <t>÷</t>
  </si>
  <si>
    <t>=</t>
  </si>
  <si>
    <t>FRH Average</t>
  </si>
  <si>
    <t>Maintenance</t>
  </si>
  <si>
    <t>Repair</t>
  </si>
  <si>
    <t>Customer ELR</t>
  </si>
  <si>
    <t>Target Labor Rate</t>
  </si>
  <si>
    <t>Per FRH</t>
  </si>
  <si>
    <t>Total Ro's in Sample</t>
  </si>
  <si>
    <t>Difference</t>
  </si>
  <si>
    <t>Cost of Labor</t>
  </si>
  <si>
    <t>Total Sales</t>
  </si>
  <si>
    <t>Percent Cost of Sales</t>
  </si>
  <si>
    <t>Total FRHs</t>
  </si>
  <si>
    <t>Cost per FRH</t>
  </si>
  <si>
    <t>Repair Order Measurements</t>
  </si>
  <si>
    <t>Total Labor Sales</t>
  </si>
  <si>
    <t>Total ROs</t>
  </si>
  <si>
    <t>Avg Labor per RO</t>
  </si>
  <si>
    <t>Avg FRH's per RO</t>
  </si>
  <si>
    <t>Menu Sales</t>
  </si>
  <si>
    <t>Percent Menu Sales</t>
  </si>
  <si>
    <t>Competitive FRHs</t>
  </si>
  <si>
    <t>Percent Competitive</t>
  </si>
  <si>
    <t>Maintenance FRHs</t>
  </si>
  <si>
    <t xml:space="preserve">Percent Maintenance </t>
  </si>
  <si>
    <t>Repair FRH</t>
  </si>
  <si>
    <t xml:space="preserve">Percent Repair </t>
  </si>
  <si>
    <t>One item ROs</t>
  </si>
  <si>
    <t>Percent One Item RO</t>
  </si>
  <si>
    <t>Model Year Analysis</t>
  </si>
  <si>
    <t>Older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</si>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</sst>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_(&quot;$&quot;* #,##0.00_);_(&quot;$&quot;* \(#,##0.00\);_(&quot;$&quot;* &quot;-&quot;??_);_(@_)"/>
    <numFmt numFmtId="166" formatCode="_(&quot;$&quot;* #,##0_);_(&quot;$&quot;* \(#,##0\);_(&quot;$&quot;* &quot;-&quot;_);_(@_)"/>
  </numFmts>
  <fonts count="15">
    <font>
      <sz val="10.0"/>
      <color rgb="FF000000"/>
      <name val="Arial"/>
      <scheme val="minor"/>
    </font>
    <font>
      <sz val="10.0"/>
      <color theme="1"/>
      <name val="Arial"/>
    </font>
    <font>
      <b/>
      <sz val="36.0"/>
      <color theme="1"/>
      <name val="Arial"/>
    </font>
    <font>
      <b/>
      <i/>
      <sz val="36.0"/>
      <color theme="1"/>
      <name val="Arial"/>
    </font>
    <font>
      <sz val="12.0"/>
      <color theme="1"/>
      <name val="Arial"/>
    </font>
    <font>
      <b/>
      <sz val="18.0"/>
      <color theme="1"/>
      <name val="Arial"/>
    </font>
    <font>
      <b/>
      <sz val="16.0"/>
      <color theme="1"/>
      <name val="Arial"/>
    </font>
    <font>
      <b/>
      <i/>
      <sz val="16.0"/>
      <color theme="1"/>
      <name val="Arial"/>
    </font>
    <font>
      <b/>
      <sz val="10.0"/>
      <color rgb="FFFFFFFF"/>
      <name val="Arial"/>
    </font>
    <font>
      <color theme="1"/>
      <name val="Arial"/>
      <scheme val="minor"/>
    </font>
    <font>
      <b/>
      <sz val="14.0"/>
      <color theme="1"/>
      <name val="Arial"/>
    </font>
    <font/>
    <font>
      <b/>
      <sz val="10.0"/>
      <color theme="1"/>
      <name val="Arial"/>
    </font>
    <font>
      <b/>
      <sz val="12.0"/>
      <color theme="1"/>
      <name val="Arial"/>
    </font>
    <font>
      <sz val="14.0"/>
      <color theme="1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244061"/>
        <bgColor rgb="FF244061"/>
      </patternFill>
    </fill>
    <fill>
      <patternFill patternType="solid">
        <fgColor rgb="FFD8D8D8"/>
        <bgColor rgb="FFD8D8D8"/>
      </patternFill>
    </fill>
    <fill>
      <patternFill patternType="solid">
        <fgColor rgb="FFFABF8F"/>
        <bgColor rgb="FFFABF8F"/>
      </patternFill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theme="1"/>
        <bgColor theme="1"/>
      </patternFill>
    </fill>
    <fill>
      <patternFill patternType="solid">
        <fgColor rgb="FF99CCFF"/>
        <bgColor rgb="FF99CCFF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3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ck">
        <color rgb="FF000000"/>
      </bottom>
    </border>
    <border>
      <left style="thin">
        <color rgb="FF000000"/>
      </left>
      <right style="thin">
        <color theme="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ck">
        <color rgb="FF000000"/>
      </right>
      <top/>
    </border>
    <border>
      <left style="thick">
        <color rgb="FF000000"/>
      </left>
      <right style="thin">
        <color rgb="FF000000"/>
      </right>
    </border>
    <border>
      <left style="thin">
        <color rgb="FF000000"/>
      </left>
      <right style="thick">
        <color rgb="FF000000"/>
      </right>
    </border>
    <border>
      <left style="thick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ck">
        <color rgb="FF000000"/>
      </right>
      <bottom style="medium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/>
      <right/>
      <top style="thick">
        <color rgb="FF000000"/>
      </top>
      <bottom/>
    </border>
    <border>
      <left/>
      <right/>
      <top style="thick">
        <color rgb="FF000000"/>
      </top>
      <bottom style="thick">
        <color rgb="FF000000"/>
      </bottom>
    </border>
    <border>
      <left/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 style="thick">
        <color rgb="FF000000"/>
      </bottom>
    </border>
    <border>
      <left/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/>
      <top/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/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  <bottom/>
    </border>
    <border>
      <left style="thin">
        <color rgb="FF000000"/>
      </left>
      <right style="thick">
        <color rgb="FF000000"/>
      </right>
      <top style="thick">
        <color rgb="FF000000"/>
      </top>
      <bottom/>
    </border>
    <border>
      <left style="thin">
        <color rgb="FF000000"/>
      </left>
      <right/>
      <top/>
    </border>
    <border>
      <left/>
      <right style="thick">
        <color rgb="FF000000"/>
      </right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thin">
        <color rgb="FF000000"/>
      </left>
      <right/>
      <bottom style="medium">
        <color rgb="FF000000"/>
      </bottom>
    </border>
    <border>
      <left/>
      <right style="thick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ck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/>
      <top style="thick">
        <color rgb="FF000000"/>
      </top>
      <bottom style="thin">
        <color rgb="FF000000"/>
      </bottom>
    </border>
    <border>
      <left/>
      <right/>
      <top style="thick">
        <color rgb="FF000000"/>
      </top>
      <bottom style="thin">
        <color rgb="FF000000"/>
      </bottom>
    </border>
    <border>
      <left/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/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top style="thick">
        <color rgb="FF000000"/>
      </top>
      <bottom/>
    </border>
    <border>
      <top style="thick">
        <color rgb="FF000000"/>
      </top>
      <bottom/>
    </border>
    <border>
      <right style="thick">
        <color rgb="FF000000"/>
      </right>
      <top style="thick">
        <color rgb="FF000000"/>
      </top>
      <bottom/>
    </border>
    <border>
      <left style="thick">
        <color rgb="FF000000"/>
      </left>
      <top/>
      <bottom/>
    </border>
    <border>
      <right style="thick">
        <color rgb="FF000000"/>
      </right>
      <top/>
      <bottom/>
    </border>
    <border>
      <left/>
      <right style="thin">
        <color rgb="FF000000"/>
      </right>
      <top style="thick">
        <color rgb="FF000000"/>
      </top>
      <bottom/>
    </border>
    <border>
      <left style="thin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n">
        <color rgb="FF000000"/>
      </left>
      <right/>
      <top style="thick">
        <color rgb="FF000000"/>
      </top>
    </border>
    <border>
      <left style="thin">
        <color rgb="FF000000"/>
      </left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  <bottom/>
    </border>
    <border>
      <left style="thick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ck">
        <color rgb="FF000000"/>
      </right>
      <top/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thick">
        <color rgb="FF000000"/>
      </bottom>
    </border>
    <border>
      <left/>
      <right style="thin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/>
      <top/>
      <bottom/>
    </border>
    <border>
      <right style="thin">
        <color rgb="FF000000"/>
      </right>
      <top style="thick">
        <color rgb="FF000000"/>
      </top>
      <bottom style="thick">
        <color rgb="FF000000"/>
      </bottom>
    </border>
    <border>
      <left/>
      <right/>
      <top/>
      <bottom style="thick">
        <color rgb="FF000000"/>
      </bottom>
    </border>
    <border>
      <left/>
      <right style="thin">
        <color rgb="FF000000"/>
      </right>
      <top/>
      <bottom style="thick">
        <color rgb="FF000000"/>
      </bottom>
    </border>
    <border>
      <left style="thin">
        <color rgb="FF000000"/>
      </left>
      <right style="thin">
        <color rgb="FF000000"/>
      </right>
      <top/>
      <bottom style="thick">
        <color rgb="FF000000"/>
      </bottom>
    </border>
    <border>
      <left/>
      <right style="thick">
        <color rgb="FF000000"/>
      </right>
      <top/>
      <bottom style="thick">
        <color rgb="FF000000"/>
      </bottom>
    </border>
    <border>
      <left/>
      <right style="thick">
        <color rgb="FF000000"/>
      </right>
      <top/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ck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ck">
        <color rgb="FF000000"/>
      </bottom>
    </border>
    <border>
      <left/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</border>
    <border>
      <left/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top style="thick">
        <color rgb="FF000000"/>
      </top>
      <bottom style="medium">
        <color rgb="FF000000"/>
      </bottom>
    </border>
    <border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medium">
        <color rgb="FF000000"/>
      </top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/>
      <top style="thick">
        <color rgb="FF000000"/>
      </top>
      <bottom/>
    </border>
    <border>
      <right/>
      <top style="thick">
        <color rgb="FF000000"/>
      </top>
      <bottom/>
    </border>
  </borders>
  <cellStyleXfs count="1">
    <xf borderId="0" fillId="0" fontId="0" numFmtId="0" applyAlignment="1" applyFont="1"/>
  </cellStyleXfs>
  <cellXfs count="30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14" xfId="0" applyAlignment="1" applyBorder="1" applyFont="1" applyNumberFormat="1">
      <alignment horizontal="center" vertical="center"/>
    </xf>
    <xf borderId="2" fillId="0" fontId="5" numFmtId="0" xfId="0" applyAlignment="1" applyBorder="1" applyFont="1">
      <alignment readingOrder="0"/>
    </xf>
    <xf borderId="2" fillId="0" fontId="5" numFmtId="0" xfId="0" applyBorder="1" applyFont="1"/>
    <xf borderId="2" fillId="0" fontId="1" numFmtId="0" xfId="0" applyBorder="1" applyFont="1"/>
    <xf borderId="0" fillId="0" fontId="6" numFmtId="0" xfId="0" applyFont="1"/>
    <xf borderId="0" fillId="0" fontId="7" numFmtId="0" xfId="0" applyFont="1"/>
    <xf borderId="2" fillId="0" fontId="7" numFmtId="0" xfId="0" applyAlignment="1" applyBorder="1" applyFont="1">
      <alignment readingOrder="0"/>
    </xf>
    <xf borderId="2" fillId="0" fontId="6" numFmtId="0" xfId="0" applyAlignment="1" applyBorder="1" applyFont="1">
      <alignment readingOrder="0"/>
    </xf>
    <xf borderId="0" fillId="0" fontId="4" numFmtId="0" xfId="0" applyAlignment="1" applyFont="1">
      <alignment horizontal="right" shrinkToFit="0" wrapText="1"/>
    </xf>
    <xf borderId="3" fillId="2" fontId="8" numFmtId="0" xfId="0" applyAlignment="1" applyBorder="1" applyFill="1" applyFont="1">
      <alignment horizontal="center" vertical="center"/>
    </xf>
    <xf borderId="4" fillId="2" fontId="8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readingOrder="0"/>
    </xf>
    <xf borderId="6" fillId="0" fontId="1" numFmtId="2" xfId="0" applyAlignment="1" applyBorder="1" applyFont="1" applyNumberFormat="1">
      <alignment readingOrder="0"/>
    </xf>
    <xf borderId="7" fillId="0" fontId="1" numFmtId="0" xfId="0" applyAlignment="1" applyBorder="1" applyFont="1">
      <alignment horizontal="center" readingOrder="0"/>
    </xf>
    <xf borderId="8" fillId="0" fontId="1" numFmtId="2" xfId="0" applyAlignment="1" applyBorder="1" applyFont="1" applyNumberFormat="1">
      <alignment readingOrder="0"/>
    </xf>
    <xf borderId="7" fillId="0" fontId="1" numFmtId="0" xfId="0" applyAlignment="1" applyBorder="1" applyFont="1">
      <alignment horizontal="center"/>
    </xf>
    <xf borderId="8" fillId="0" fontId="1" numFmtId="2" xfId="0" applyBorder="1" applyFont="1" applyNumberFormat="1"/>
    <xf borderId="0" fillId="0" fontId="9" numFmtId="0" xfId="0" applyFont="1"/>
    <xf borderId="8" fillId="0" fontId="1" numFmtId="2" xfId="0" applyAlignment="1" applyBorder="1" applyFont="1" applyNumberFormat="1">
      <alignment horizontal="right"/>
    </xf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2" fontId="1" numFmtId="0" xfId="0" applyBorder="1" applyFont="1"/>
    <xf borderId="12" fillId="3" fontId="10" numFmtId="0" xfId="0" applyAlignment="1" applyBorder="1" applyFill="1" applyFont="1">
      <alignment horizontal="left"/>
    </xf>
    <xf borderId="13" fillId="0" fontId="11" numFmtId="0" xfId="0" applyBorder="1" applyFont="1"/>
    <xf borderId="14" fillId="0" fontId="11" numFmtId="0" xfId="0" applyBorder="1" applyFont="1"/>
    <xf borderId="11" fillId="3" fontId="1" numFmtId="0" xfId="0" applyBorder="1" applyFont="1"/>
    <xf borderId="11" fillId="3" fontId="10" numFmtId="0" xfId="0" applyBorder="1" applyFont="1"/>
    <xf borderId="11" fillId="3" fontId="1" numFmtId="0" xfId="0" applyAlignment="1" applyBorder="1" applyFont="1">
      <alignment horizontal="center"/>
    </xf>
    <xf borderId="15" fillId="4" fontId="12" numFmtId="0" xfId="0" applyAlignment="1" applyBorder="1" applyFill="1" applyFont="1">
      <alignment horizontal="center"/>
    </xf>
    <xf borderId="16" fillId="0" fontId="11" numFmtId="0" xfId="0" applyBorder="1" applyFont="1"/>
    <xf borderId="17" fillId="0" fontId="11" numFmtId="0" xfId="0" applyBorder="1" applyFont="1"/>
    <xf borderId="18" fillId="4" fontId="12" numFmtId="0" xfId="0" applyAlignment="1" applyBorder="1" applyFont="1">
      <alignment horizontal="center" shrinkToFit="0" wrapText="1"/>
    </xf>
    <xf borderId="19" fillId="4" fontId="12" numFmtId="0" xfId="0" applyAlignment="1" applyBorder="1" applyFont="1">
      <alignment horizontal="center" shrinkToFit="0" wrapText="1"/>
    </xf>
    <xf borderId="18" fillId="5" fontId="1" numFmtId="0" xfId="0" applyAlignment="1" applyBorder="1" applyFill="1" applyFont="1">
      <alignment horizontal="center" shrinkToFit="0" wrapText="1"/>
    </xf>
    <xf borderId="20" fillId="5" fontId="1" numFmtId="0" xfId="0" applyAlignment="1" applyBorder="1" applyFont="1">
      <alignment horizontal="center" vertical="center"/>
    </xf>
    <xf borderId="19" fillId="5" fontId="1" numFmtId="0" xfId="0" applyAlignment="1" applyBorder="1" applyFont="1">
      <alignment horizontal="center" vertical="center"/>
    </xf>
    <xf borderId="21" fillId="5" fontId="12" numFmtId="0" xfId="0" applyAlignment="1" applyBorder="1" applyFont="1">
      <alignment horizontal="center" shrinkToFit="0" wrapText="1"/>
    </xf>
    <xf borderId="22" fillId="5" fontId="12" numFmtId="0" xfId="0" applyAlignment="1" applyBorder="1" applyFont="1">
      <alignment horizontal="center" shrinkToFit="0" wrapText="1"/>
    </xf>
    <xf borderId="23" fillId="5" fontId="12" numFmtId="0" xfId="0" applyAlignment="1" applyBorder="1" applyFont="1">
      <alignment horizontal="center" shrinkToFit="0" wrapText="1"/>
    </xf>
    <xf borderId="24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0" fontId="11" numFmtId="0" xfId="0" applyBorder="1" applyFont="1"/>
    <xf borderId="28" fillId="0" fontId="11" numFmtId="0" xfId="0" applyBorder="1" applyFont="1"/>
    <xf borderId="29" fillId="0" fontId="11" numFmtId="0" xfId="0" applyBorder="1" applyFont="1"/>
    <xf borderId="30" fillId="0" fontId="11" numFmtId="0" xfId="0" applyBorder="1" applyFont="1"/>
    <xf borderId="11" fillId="2" fontId="8" numFmtId="0" xfId="0" applyAlignment="1" applyBorder="1" applyFont="1">
      <alignment horizontal="center"/>
    </xf>
    <xf borderId="29" fillId="0" fontId="1" numFmtId="0" xfId="0" applyAlignment="1" applyBorder="1" applyFont="1">
      <alignment readingOrder="0"/>
    </xf>
    <xf borderId="31" fillId="0" fontId="1" numFmtId="0" xfId="0" applyAlignment="1" applyBorder="1" applyFont="1">
      <alignment horizontal="center" readingOrder="0"/>
    </xf>
    <xf borderId="31" fillId="0" fontId="1" numFmtId="0" xfId="0" applyAlignment="1" applyBorder="1" applyFont="1">
      <alignment readingOrder="0"/>
    </xf>
    <xf borderId="32" fillId="0" fontId="1" numFmtId="164" xfId="0" applyAlignment="1" applyBorder="1" applyFont="1" applyNumberFormat="1">
      <alignment horizontal="center" readingOrder="0"/>
    </xf>
    <xf borderId="33" fillId="0" fontId="1" numFmtId="4" xfId="0" applyAlignment="1" applyBorder="1" applyFont="1" applyNumberFormat="1">
      <alignment horizontal="right"/>
    </xf>
    <xf borderId="1" fillId="0" fontId="1" numFmtId="4" xfId="0" applyAlignment="1" applyBorder="1" applyFont="1" applyNumberFormat="1">
      <alignment horizontal="right"/>
    </xf>
    <xf borderId="31" fillId="0" fontId="1" numFmtId="0" xfId="0" applyAlignment="1" applyBorder="1" applyFont="1">
      <alignment horizontal="center"/>
    </xf>
    <xf borderId="34" fillId="6" fontId="1" numFmtId="4" xfId="0" applyAlignment="1" applyBorder="1" applyFill="1" applyFont="1" applyNumberFormat="1">
      <alignment horizontal="right"/>
    </xf>
    <xf borderId="35" fillId="6" fontId="1" numFmtId="4" xfId="0" applyAlignment="1" applyBorder="1" applyFont="1" applyNumberFormat="1">
      <alignment horizontal="right"/>
    </xf>
    <xf borderId="29" fillId="0" fontId="1" numFmtId="4" xfId="0" applyAlignment="1" applyBorder="1" applyFont="1" applyNumberFormat="1">
      <alignment horizontal="right"/>
    </xf>
    <xf borderId="31" fillId="0" fontId="1" numFmtId="4" xfId="0" applyAlignment="1" applyBorder="1" applyFont="1" applyNumberFormat="1">
      <alignment horizontal="right"/>
    </xf>
    <xf borderId="31" fillId="0" fontId="1" numFmtId="3" xfId="0" applyAlignment="1" applyBorder="1" applyFont="1" applyNumberFormat="1">
      <alignment horizontal="center"/>
    </xf>
    <xf borderId="29" fillId="0" fontId="1" numFmtId="4" xfId="0" applyAlignment="1" applyBorder="1" applyFont="1" applyNumberFormat="1">
      <alignment horizontal="right" readingOrder="0"/>
    </xf>
    <xf borderId="31" fillId="0" fontId="1" numFmtId="4" xfId="0" applyAlignment="1" applyBorder="1" applyFont="1" applyNumberFormat="1">
      <alignment horizontal="right" readingOrder="0"/>
    </xf>
    <xf borderId="36" fillId="6" fontId="1" numFmtId="4" xfId="0" applyAlignment="1" applyBorder="1" applyFont="1" applyNumberFormat="1">
      <alignment horizontal="right"/>
    </xf>
    <xf borderId="33" fillId="6" fontId="1" numFmtId="4" xfId="0" applyAlignment="1" applyBorder="1" applyFont="1" applyNumberFormat="1">
      <alignment horizontal="right"/>
    </xf>
    <xf borderId="35" fillId="0" fontId="1" numFmtId="0" xfId="0" applyAlignment="1" applyBorder="1" applyFont="1">
      <alignment horizontal="center"/>
    </xf>
    <xf borderId="33" fillId="0" fontId="1" numFmtId="0" xfId="0" applyAlignment="1" applyBorder="1" applyFont="1">
      <alignment readingOrder="0"/>
    </xf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readingOrder="0"/>
    </xf>
    <xf borderId="37" fillId="0" fontId="1" numFmtId="164" xfId="0" applyAlignment="1" applyBorder="1" applyFont="1" applyNumberFormat="1">
      <alignment horizontal="center" readingOrder="0"/>
    </xf>
    <xf borderId="1" fillId="0" fontId="1" numFmtId="0" xfId="0" applyAlignment="1" applyBorder="1" applyFont="1">
      <alignment horizontal="center"/>
    </xf>
    <xf borderId="33" fillId="0" fontId="1" numFmtId="4" xfId="0" applyAlignment="1" applyBorder="1" applyFont="1" applyNumberFormat="1">
      <alignment horizontal="right" readingOrder="0"/>
    </xf>
    <xf borderId="1" fillId="0" fontId="1" numFmtId="4" xfId="0" applyAlignment="1" applyBorder="1" applyFont="1" applyNumberFormat="1">
      <alignment horizontal="right" readingOrder="0"/>
    </xf>
    <xf borderId="35" fillId="0" fontId="1" numFmtId="0" xfId="0" applyAlignment="1" applyBorder="1" applyFont="1">
      <alignment horizontal="center" readingOrder="0"/>
    </xf>
    <xf borderId="33" fillId="0" fontId="1" numFmtId="0" xfId="0" applyBorder="1" applyFont="1"/>
    <xf borderId="1" fillId="0" fontId="1" numFmtId="0" xfId="0" applyBorder="1" applyFont="1"/>
    <xf borderId="37" fillId="0" fontId="1" numFmtId="164" xfId="0" applyAlignment="1" applyBorder="1" applyFont="1" applyNumberFormat="1">
      <alignment horizontal="center"/>
    </xf>
    <xf borderId="38" fillId="0" fontId="1" numFmtId="0" xfId="0" applyBorder="1" applyFont="1"/>
    <xf borderId="39" fillId="0" fontId="1" numFmtId="0" xfId="0" applyAlignment="1" applyBorder="1" applyFont="1">
      <alignment horizontal="center"/>
    </xf>
    <xf borderId="39" fillId="0" fontId="1" numFmtId="0" xfId="0" applyBorder="1" applyFont="1"/>
    <xf borderId="40" fillId="0" fontId="1" numFmtId="164" xfId="0" applyAlignment="1" applyBorder="1" applyFont="1" applyNumberFormat="1">
      <alignment horizontal="center"/>
    </xf>
    <xf borderId="38" fillId="0" fontId="1" numFmtId="4" xfId="0" applyAlignment="1" applyBorder="1" applyFont="1" applyNumberFormat="1">
      <alignment horizontal="right"/>
    </xf>
    <xf borderId="39" fillId="0" fontId="1" numFmtId="4" xfId="0" applyAlignment="1" applyBorder="1" applyFont="1" applyNumberFormat="1">
      <alignment horizontal="right"/>
    </xf>
    <xf borderId="41" fillId="0" fontId="1" numFmtId="0" xfId="0" applyAlignment="1" applyBorder="1" applyFont="1">
      <alignment horizontal="center"/>
    </xf>
    <xf borderId="42" fillId="0" fontId="1" numFmtId="0" xfId="0" applyBorder="1" applyFont="1"/>
    <xf borderId="43" fillId="0" fontId="1" numFmtId="0" xfId="0" applyAlignment="1" applyBorder="1" applyFont="1">
      <alignment horizontal="center"/>
    </xf>
    <xf borderId="43" fillId="0" fontId="1" numFmtId="0" xfId="0" applyBorder="1" applyFont="1"/>
    <xf borderId="44" fillId="0" fontId="1" numFmtId="164" xfId="0" applyAlignment="1" applyBorder="1" applyFont="1" applyNumberFormat="1">
      <alignment horizontal="center"/>
    </xf>
    <xf borderId="42" fillId="0" fontId="1" numFmtId="4" xfId="0" applyAlignment="1" applyBorder="1" applyFont="1" applyNumberFormat="1">
      <alignment horizontal="right"/>
    </xf>
    <xf borderId="43" fillId="0" fontId="1" numFmtId="4" xfId="0" applyAlignment="1" applyBorder="1" applyFont="1" applyNumberFormat="1">
      <alignment horizontal="right"/>
    </xf>
    <xf borderId="45" fillId="0" fontId="1" numFmtId="0" xfId="0" applyAlignment="1" applyBorder="1" applyFont="1">
      <alignment horizontal="center"/>
    </xf>
    <xf borderId="46" fillId="3" fontId="1" numFmtId="0" xfId="0" applyBorder="1" applyFont="1"/>
    <xf borderId="47" fillId="3" fontId="1" numFmtId="0" xfId="0" applyAlignment="1" applyBorder="1" applyFont="1">
      <alignment horizontal="center"/>
    </xf>
    <xf borderId="48" fillId="3" fontId="13" numFmtId="0" xfId="0" applyAlignment="1" applyBorder="1" applyFont="1">
      <alignment horizontal="center"/>
    </xf>
    <xf borderId="49" fillId="6" fontId="1" numFmtId="4" xfId="0" applyAlignment="1" applyBorder="1" applyFont="1" applyNumberFormat="1">
      <alignment horizontal="center"/>
    </xf>
    <xf borderId="50" fillId="6" fontId="1" numFmtId="2" xfId="0" applyAlignment="1" applyBorder="1" applyFont="1" applyNumberFormat="1">
      <alignment horizontal="center"/>
    </xf>
    <xf borderId="50" fillId="3" fontId="1" numFmtId="0" xfId="0" applyAlignment="1" applyBorder="1" applyFont="1">
      <alignment horizontal="center"/>
    </xf>
    <xf borderId="51" fillId="6" fontId="1" numFmtId="2" xfId="0" applyAlignment="1" applyBorder="1" applyFont="1" applyNumberFormat="1">
      <alignment horizontal="right"/>
    </xf>
    <xf borderId="50" fillId="6" fontId="1" numFmtId="2" xfId="0" applyAlignment="1" applyBorder="1" applyFont="1" applyNumberFormat="1">
      <alignment horizontal="right"/>
    </xf>
    <xf borderId="49" fillId="6" fontId="1" numFmtId="2" xfId="0" applyAlignment="1" applyBorder="1" applyFont="1" applyNumberFormat="1">
      <alignment horizontal="right"/>
    </xf>
    <xf borderId="51" fillId="6" fontId="1" numFmtId="0" xfId="0" applyAlignment="1" applyBorder="1" applyFont="1">
      <alignment horizontal="center"/>
    </xf>
    <xf borderId="52" fillId="5" fontId="1" numFmtId="0" xfId="0" applyBorder="1" applyFont="1"/>
    <xf borderId="48" fillId="5" fontId="1" numFmtId="0" xfId="0" applyBorder="1" applyFont="1"/>
    <xf borderId="48" fillId="5" fontId="13" numFmtId="0" xfId="0" applyAlignment="1" applyBorder="1" applyFont="1">
      <alignment horizontal="right"/>
    </xf>
    <xf borderId="53" fillId="5" fontId="1" numFmtId="0" xfId="0" applyAlignment="1" applyBorder="1" applyFont="1">
      <alignment horizontal="right"/>
    </xf>
    <xf borderId="11" fillId="3" fontId="1" numFmtId="0" xfId="0" applyAlignment="1" applyBorder="1" applyFont="1">
      <alignment horizontal="right"/>
    </xf>
    <xf borderId="11" fillId="2" fontId="1" numFmtId="0" xfId="0" applyAlignment="1" applyBorder="1" applyFont="1">
      <alignment horizontal="right"/>
    </xf>
    <xf borderId="0" fillId="0" fontId="1" numFmtId="0" xfId="0" applyAlignment="1" applyFont="1">
      <alignment horizontal="right"/>
    </xf>
    <xf borderId="0" fillId="0" fontId="12" numFmtId="0" xfId="0" applyFont="1"/>
    <xf borderId="0" fillId="0" fontId="1" numFmtId="165" xfId="0" applyFont="1" applyNumberFormat="1"/>
    <xf borderId="0" fillId="0" fontId="14" numFmtId="0" xfId="0" applyFont="1"/>
    <xf borderId="12" fillId="3" fontId="6" numFmtId="0" xfId="0" applyAlignment="1" applyBorder="1" applyFont="1">
      <alignment horizontal="center"/>
    </xf>
    <xf borderId="54" fillId="7" fontId="6" numFmtId="0" xfId="0" applyAlignment="1" applyBorder="1" applyFill="1" applyFont="1">
      <alignment horizontal="center"/>
    </xf>
    <xf borderId="55" fillId="0" fontId="11" numFmtId="0" xfId="0" applyBorder="1" applyFont="1"/>
    <xf borderId="56" fillId="0" fontId="11" numFmtId="0" xfId="0" applyBorder="1" applyFont="1"/>
    <xf borderId="57" fillId="4" fontId="12" numFmtId="0" xfId="0" applyAlignment="1" applyBorder="1" applyFont="1">
      <alignment horizontal="center" shrinkToFit="0" vertical="center" wrapText="1"/>
    </xf>
    <xf borderId="58" fillId="0" fontId="11" numFmtId="0" xfId="0" applyBorder="1" applyFont="1"/>
    <xf borderId="59" fillId="0" fontId="11" numFmtId="0" xfId="0" applyBorder="1" applyFont="1"/>
    <xf borderId="57" fillId="4" fontId="12" numFmtId="0" xfId="0" applyAlignment="1" applyBorder="1" applyFont="1">
      <alignment horizontal="center" shrinkToFit="0" wrapText="1"/>
    </xf>
    <xf borderId="60" fillId="3" fontId="6" numFmtId="0" xfId="0" applyAlignment="1" applyBorder="1" applyFont="1">
      <alignment horizontal="center"/>
    </xf>
    <xf borderId="11" fillId="3" fontId="6" numFmtId="0" xfId="0" applyAlignment="1" applyBorder="1" applyFont="1">
      <alignment horizontal="center"/>
    </xf>
    <xf borderId="54" fillId="3" fontId="4" numFmtId="0" xfId="0" applyAlignment="1" applyBorder="1" applyFont="1">
      <alignment horizontal="center"/>
    </xf>
    <xf borderId="61" fillId="0" fontId="11" numFmtId="0" xfId="0" applyBorder="1" applyFont="1"/>
    <xf borderId="2" fillId="0" fontId="11" numFmtId="0" xfId="0" applyBorder="1" applyFont="1"/>
    <xf borderId="62" fillId="0" fontId="11" numFmtId="0" xfId="0" applyBorder="1" applyFont="1"/>
    <xf borderId="63" fillId="4" fontId="12" numFmtId="0" xfId="0" applyAlignment="1" applyBorder="1" applyFont="1">
      <alignment horizontal="center" shrinkToFit="0" wrapText="1"/>
    </xf>
    <xf borderId="18" fillId="5" fontId="12" numFmtId="0" xfId="0" applyAlignment="1" applyBorder="1" applyFont="1">
      <alignment horizontal="center" shrinkToFit="0" wrapText="1"/>
    </xf>
    <xf borderId="64" fillId="5" fontId="12" numFmtId="0" xfId="0" applyBorder="1" applyFont="1"/>
    <xf borderId="65" fillId="5" fontId="12" numFmtId="0" xfId="0" applyAlignment="1" applyBorder="1" applyFont="1">
      <alignment horizontal="center"/>
    </xf>
    <xf borderId="22" fillId="8" fontId="12" numFmtId="0" xfId="0" applyAlignment="1" applyBorder="1" applyFill="1" applyFont="1">
      <alignment horizontal="center" shrinkToFit="0" wrapText="1"/>
    </xf>
    <xf borderId="66" fillId="8" fontId="12" numFmtId="0" xfId="0" applyAlignment="1" applyBorder="1" applyFont="1">
      <alignment horizontal="center" shrinkToFit="0" wrapText="1"/>
    </xf>
    <xf borderId="67" fillId="0" fontId="11" numFmtId="0" xfId="0" applyBorder="1" applyFont="1"/>
    <xf borderId="68" fillId="5" fontId="12" numFmtId="0" xfId="0" applyAlignment="1" applyBorder="1" applyFont="1">
      <alignment horizontal="center"/>
    </xf>
    <xf borderId="69" fillId="5" fontId="12" numFmtId="0" xfId="0" applyAlignment="1" applyBorder="1" applyFont="1">
      <alignment horizontal="center"/>
    </xf>
    <xf borderId="70" fillId="0" fontId="11" numFmtId="0" xfId="0" applyBorder="1" applyFont="1"/>
    <xf borderId="71" fillId="0" fontId="11" numFmtId="0" xfId="0" applyBorder="1" applyFont="1"/>
    <xf borderId="72" fillId="6" fontId="1" numFmtId="0" xfId="0" applyBorder="1" applyFont="1"/>
    <xf borderId="33" fillId="6" fontId="1" numFmtId="0" xfId="0" applyBorder="1" applyFont="1"/>
    <xf borderId="34" fillId="6" fontId="1" numFmtId="49" xfId="0" applyBorder="1" applyFont="1" applyNumberFormat="1"/>
    <xf borderId="73" fillId="6" fontId="1" numFmtId="164" xfId="0" applyAlignment="1" applyBorder="1" applyFont="1" applyNumberFormat="1">
      <alignment horizontal="center"/>
    </xf>
    <xf borderId="72" fillId="6" fontId="1" numFmtId="4" xfId="0" applyAlignment="1" applyBorder="1" applyFont="1" applyNumberFormat="1">
      <alignment horizontal="right"/>
    </xf>
    <xf borderId="34" fillId="6" fontId="1" numFmtId="0" xfId="0" applyAlignment="1" applyBorder="1" applyFont="1">
      <alignment horizontal="center"/>
    </xf>
    <xf borderId="74" fillId="6" fontId="1" numFmtId="4" xfId="0" applyAlignment="1" applyBorder="1" applyFont="1" applyNumberFormat="1">
      <alignment horizontal="right"/>
    </xf>
    <xf borderId="73" fillId="6" fontId="1" numFmtId="4" xfId="0" applyAlignment="1" applyBorder="1" applyFont="1" applyNumberFormat="1">
      <alignment horizontal="right"/>
    </xf>
    <xf borderId="74" fillId="6" fontId="1" numFmtId="0" xfId="0" applyAlignment="1" applyBorder="1" applyFont="1">
      <alignment horizontal="center"/>
    </xf>
    <xf borderId="1" fillId="6" fontId="1" numFmtId="49" xfId="0" applyBorder="1" applyFont="1" applyNumberFormat="1"/>
    <xf borderId="36" fillId="6" fontId="1" numFmtId="164" xfId="0" applyAlignment="1" applyBorder="1" applyFont="1" applyNumberFormat="1">
      <alignment horizontal="center"/>
    </xf>
    <xf borderId="1" fillId="6" fontId="1" numFmtId="4" xfId="0" applyAlignment="1" applyBorder="1" applyFont="1" applyNumberFormat="1">
      <alignment horizontal="right"/>
    </xf>
    <xf borderId="1" fillId="6" fontId="1" numFmtId="0" xfId="0" applyAlignment="1" applyBorder="1" applyFont="1">
      <alignment horizontal="center"/>
    </xf>
    <xf borderId="1" fillId="6" fontId="1" numFmtId="0" xfId="0" applyBorder="1" applyFont="1"/>
    <xf borderId="75" fillId="6" fontId="1" numFmtId="164" xfId="0" applyBorder="1" applyFont="1" applyNumberFormat="1"/>
    <xf borderId="42" fillId="6" fontId="1" numFmtId="0" xfId="0" applyBorder="1" applyFont="1"/>
    <xf borderId="43" fillId="6" fontId="1" numFmtId="0" xfId="0" applyBorder="1" applyFont="1"/>
    <xf borderId="45" fillId="6" fontId="1" numFmtId="4" xfId="0" applyAlignment="1" applyBorder="1" applyFont="1" applyNumberFormat="1">
      <alignment horizontal="right"/>
    </xf>
    <xf borderId="42" fillId="6" fontId="1" numFmtId="4" xfId="0" applyAlignment="1" applyBorder="1" applyFont="1" applyNumberFormat="1">
      <alignment horizontal="right"/>
    </xf>
    <xf borderId="76" fillId="4" fontId="12" numFmtId="0" xfId="0" applyBorder="1" applyFont="1"/>
    <xf borderId="77" fillId="4" fontId="1" numFmtId="0" xfId="0" applyAlignment="1" applyBorder="1" applyFont="1">
      <alignment horizontal="center"/>
    </xf>
    <xf borderId="77" fillId="4" fontId="1" numFmtId="0" xfId="0" applyBorder="1" applyFont="1"/>
    <xf borderId="78" fillId="4" fontId="13" numFmtId="0" xfId="0" applyAlignment="1" applyBorder="1" applyFont="1">
      <alignment horizontal="center"/>
    </xf>
    <xf borderId="79" fillId="6" fontId="12" numFmtId="4" xfId="0" applyAlignment="1" applyBorder="1" applyFont="1" applyNumberFormat="1">
      <alignment horizontal="right"/>
    </xf>
    <xf borderId="80" fillId="6" fontId="12" numFmtId="2" xfId="0" applyAlignment="1" applyBorder="1" applyFont="1" applyNumberFormat="1">
      <alignment horizontal="right"/>
    </xf>
    <xf borderId="81" fillId="9" fontId="12" numFmtId="0" xfId="0" applyAlignment="1" applyBorder="1" applyFill="1" applyFont="1">
      <alignment horizontal="right"/>
    </xf>
    <xf borderId="82" fillId="9" fontId="12" numFmtId="0" xfId="0" applyAlignment="1" applyBorder="1" applyFont="1">
      <alignment horizontal="right"/>
    </xf>
    <xf borderId="81" fillId="6" fontId="12" numFmtId="39" xfId="0" applyAlignment="1" applyBorder="1" applyFont="1" applyNumberFormat="1">
      <alignment horizontal="right"/>
    </xf>
    <xf borderId="81" fillId="6" fontId="12" numFmtId="0" xfId="0" applyAlignment="1" applyBorder="1" applyFont="1">
      <alignment horizontal="right"/>
    </xf>
    <xf borderId="82" fillId="6" fontId="12" numFmtId="4" xfId="0" applyAlignment="1" applyBorder="1" applyFont="1" applyNumberFormat="1">
      <alignment horizontal="right"/>
    </xf>
    <xf borderId="11" fillId="6" fontId="12" numFmtId="4" xfId="0" applyBorder="1" applyFont="1" applyNumberFormat="1"/>
    <xf borderId="81" fillId="10" fontId="12" numFmtId="0" xfId="0" applyAlignment="1" applyBorder="1" applyFill="1" applyFont="1">
      <alignment horizontal="right"/>
    </xf>
    <xf borderId="82" fillId="10" fontId="12" numFmtId="0" xfId="0" applyAlignment="1" applyBorder="1" applyFont="1">
      <alignment horizontal="right"/>
    </xf>
    <xf borderId="81" fillId="6" fontId="12" numFmtId="4" xfId="0" applyAlignment="1" applyBorder="1" applyFont="1" applyNumberFormat="1">
      <alignment horizontal="right"/>
    </xf>
    <xf borderId="83" fillId="0" fontId="1" numFmtId="15" xfId="0" applyAlignment="1" applyBorder="1" applyFont="1" applyNumberFormat="1">
      <alignment horizontal="left"/>
    </xf>
    <xf borderId="0" fillId="0" fontId="1" numFmtId="15" xfId="0" applyAlignment="1" applyFont="1" applyNumberFormat="1">
      <alignment horizontal="right"/>
    </xf>
    <xf borderId="0" fillId="0" fontId="1" numFmtId="15" xfId="0" applyFont="1" applyNumberFormat="1"/>
    <xf borderId="84" fillId="0" fontId="1" numFmtId="0" xfId="0" applyBorder="1" applyFont="1"/>
    <xf borderId="83" fillId="0" fontId="1" numFmtId="0" xfId="0" applyBorder="1" applyFont="1"/>
    <xf borderId="23" fillId="8" fontId="12" numFmtId="0" xfId="0" applyAlignment="1" applyBorder="1" applyFont="1">
      <alignment horizontal="center" shrinkToFit="0" wrapText="1"/>
    </xf>
    <xf borderId="61" fillId="0" fontId="1" numFmtId="0" xfId="0" applyBorder="1" applyFont="1"/>
    <xf borderId="62" fillId="0" fontId="1" numFmtId="0" xfId="0" applyBorder="1" applyFont="1"/>
    <xf borderId="85" fillId="0" fontId="11" numFmtId="0" xfId="0" applyBorder="1" applyFont="1"/>
    <xf borderId="86" fillId="0" fontId="11" numFmtId="0" xfId="0" applyBorder="1" applyFont="1"/>
    <xf borderId="60" fillId="7" fontId="10" numFmtId="0" xfId="0" applyAlignment="1" applyBorder="1" applyFont="1">
      <alignment horizontal="center"/>
    </xf>
    <xf borderId="11" fillId="7" fontId="10" numFmtId="0" xfId="0" applyAlignment="1" applyBorder="1" applyFont="1">
      <alignment horizontal="center"/>
    </xf>
    <xf borderId="64" fillId="5" fontId="1" numFmtId="0" xfId="0" applyBorder="1" applyFont="1"/>
    <xf borderId="65" fillId="5" fontId="1" numFmtId="0" xfId="0" applyAlignment="1" applyBorder="1" applyFont="1">
      <alignment horizontal="center"/>
    </xf>
    <xf borderId="68" fillId="5" fontId="1" numFmtId="0" xfId="0" applyAlignment="1" applyBorder="1" applyFont="1">
      <alignment horizontal="center"/>
    </xf>
    <xf borderId="69" fillId="5" fontId="1" numFmtId="0" xfId="0" applyAlignment="1" applyBorder="1" applyFont="1">
      <alignment horizontal="center"/>
    </xf>
    <xf borderId="35" fillId="6" fontId="1" numFmtId="0" xfId="0" applyAlignment="1" applyBorder="1" applyFont="1">
      <alignment horizontal="center"/>
    </xf>
    <xf borderId="50" fillId="6" fontId="12" numFmtId="4" xfId="0" applyAlignment="1" applyBorder="1" applyFont="1" applyNumberFormat="1">
      <alignment horizontal="right"/>
    </xf>
    <xf borderId="51" fillId="6" fontId="12" numFmtId="4" xfId="0" applyAlignment="1" applyBorder="1" applyFont="1" applyNumberFormat="1">
      <alignment horizontal="right"/>
    </xf>
    <xf borderId="49" fillId="9" fontId="12" numFmtId="0" xfId="0" applyAlignment="1" applyBorder="1" applyFont="1">
      <alignment horizontal="center"/>
    </xf>
    <xf borderId="50" fillId="9" fontId="12" numFmtId="0" xfId="0" applyAlignment="1" applyBorder="1" applyFont="1">
      <alignment horizontal="center"/>
    </xf>
    <xf borderId="50" fillId="6" fontId="12" numFmtId="4" xfId="0" applyAlignment="1" applyBorder="1" applyFont="1" applyNumberFormat="1">
      <alignment horizontal="center"/>
    </xf>
    <xf borderId="49" fillId="9" fontId="12" numFmtId="0" xfId="0" applyAlignment="1" applyBorder="1" applyFont="1">
      <alignment horizontal="right"/>
    </xf>
    <xf borderId="50" fillId="9" fontId="12" numFmtId="0" xfId="0" applyAlignment="1" applyBorder="1" applyFont="1">
      <alignment horizontal="right"/>
    </xf>
    <xf borderId="49" fillId="10" fontId="12" numFmtId="0" xfId="0" applyAlignment="1" applyBorder="1" applyFont="1">
      <alignment horizontal="right"/>
    </xf>
    <xf borderId="50" fillId="10" fontId="12" numFmtId="0" xfId="0" applyAlignment="1" applyBorder="1" applyFont="1">
      <alignment horizontal="right"/>
    </xf>
    <xf borderId="51" fillId="6" fontId="12" numFmtId="3" xfId="0" applyAlignment="1" applyBorder="1" applyFont="1" applyNumberFormat="1">
      <alignment horizontal="center"/>
    </xf>
    <xf borderId="11" fillId="9" fontId="1" numFmtId="0" xfId="0" applyBorder="1" applyFont="1"/>
    <xf borderId="87" fillId="3" fontId="6" numFmtId="0" xfId="0" applyAlignment="1" applyBorder="1" applyFont="1">
      <alignment horizontal="center"/>
    </xf>
    <xf borderId="88" fillId="0" fontId="11" numFmtId="0" xfId="0" applyBorder="1" applyFont="1"/>
    <xf borderId="89" fillId="0" fontId="11" numFmtId="0" xfId="0" applyBorder="1" applyFont="1"/>
    <xf borderId="11" fillId="9" fontId="4" numFmtId="0" xfId="0" applyBorder="1" applyFont="1"/>
    <xf borderId="11" fillId="11" fontId="1" numFmtId="0" xfId="0" applyBorder="1" applyFill="1" applyFont="1"/>
    <xf borderId="90" fillId="3" fontId="6" numFmtId="0" xfId="0" applyAlignment="1" applyBorder="1" applyFont="1">
      <alignment horizontal="center"/>
    </xf>
    <xf borderId="91" fillId="0" fontId="11" numFmtId="0" xfId="0" applyBorder="1" applyFont="1"/>
    <xf borderId="46" fillId="4" fontId="4" numFmtId="0" xfId="0" applyBorder="1" applyFont="1"/>
    <xf borderId="92" fillId="4" fontId="4" numFmtId="0" xfId="0" applyBorder="1" applyFont="1"/>
    <xf borderId="93" fillId="4" fontId="13" numFmtId="0" xfId="0" applyAlignment="1" applyBorder="1" applyFont="1">
      <alignment horizontal="center" shrinkToFit="0" wrapText="1"/>
    </xf>
    <xf borderId="94" fillId="0" fontId="11" numFmtId="0" xfId="0" applyBorder="1" applyFont="1"/>
    <xf borderId="95" fillId="4" fontId="13" numFmtId="0" xfId="0" applyAlignment="1" applyBorder="1" applyFont="1">
      <alignment horizontal="center" shrinkToFit="0" wrapText="1"/>
    </xf>
    <xf borderId="47" fillId="4" fontId="4" numFmtId="0" xfId="0" applyBorder="1" applyFont="1"/>
    <xf borderId="64" fillId="4" fontId="4" numFmtId="0" xfId="0" applyBorder="1" applyFont="1"/>
    <xf borderId="96" fillId="4" fontId="1" numFmtId="0" xfId="0" applyBorder="1" applyFont="1"/>
    <xf borderId="97" fillId="4" fontId="4" numFmtId="0" xfId="0" applyBorder="1" applyFont="1"/>
    <xf borderId="98" fillId="4" fontId="4" numFmtId="0" xfId="0" applyBorder="1" applyFont="1"/>
    <xf borderId="99" fillId="4" fontId="4" numFmtId="0" xfId="0" applyBorder="1" applyFont="1"/>
    <xf borderId="32" fillId="0" fontId="11" numFmtId="0" xfId="0" applyBorder="1" applyFont="1"/>
    <xf borderId="100" fillId="0" fontId="11" numFmtId="0" xfId="0" applyBorder="1" applyFont="1"/>
    <xf borderId="101" fillId="0" fontId="11" numFmtId="0" xfId="0" applyBorder="1" applyFont="1"/>
    <xf borderId="102" fillId="4" fontId="4" numFmtId="0" xfId="0" applyBorder="1" applyFont="1"/>
    <xf borderId="34" fillId="4" fontId="13" numFmtId="0" xfId="0" applyBorder="1" applyFont="1"/>
    <xf borderId="103" fillId="4" fontId="13" numFmtId="0" xfId="0" applyAlignment="1" applyBorder="1" applyFont="1">
      <alignment horizontal="center"/>
    </xf>
    <xf borderId="104" fillId="0" fontId="11" numFmtId="0" xfId="0" applyBorder="1" applyFont="1"/>
    <xf borderId="33" fillId="11" fontId="4" numFmtId="0" xfId="0" applyBorder="1" applyFont="1"/>
    <xf borderId="1" fillId="11" fontId="4" numFmtId="0" xfId="0" applyBorder="1" applyFont="1"/>
    <xf borderId="1" fillId="6" fontId="4" numFmtId="166" xfId="0" applyAlignment="1" applyBorder="1" applyFont="1" applyNumberFormat="1">
      <alignment horizontal="left"/>
    </xf>
    <xf borderId="1" fillId="4" fontId="4" numFmtId="0" xfId="0" applyAlignment="1" applyBorder="1" applyFont="1">
      <alignment horizontal="center"/>
    </xf>
    <xf borderId="1" fillId="6" fontId="4" numFmtId="2" xfId="0" applyBorder="1" applyFont="1" applyNumberFormat="1"/>
    <xf borderId="35" fillId="11" fontId="4" numFmtId="0" xfId="0" applyBorder="1" applyFont="1"/>
    <xf borderId="105" fillId="11" fontId="4" numFmtId="0" xfId="0" applyBorder="1" applyFont="1"/>
    <xf borderId="75" fillId="11" fontId="4" numFmtId="0" xfId="0" applyBorder="1" applyFont="1"/>
    <xf borderId="11" fillId="6" fontId="4" numFmtId="166" xfId="0" applyAlignment="1" applyBorder="1" applyFont="1" applyNumberFormat="1">
      <alignment horizontal="left"/>
    </xf>
    <xf borderId="106" fillId="11" fontId="4" numFmtId="0" xfId="0" applyBorder="1" applyFont="1"/>
    <xf borderId="107" fillId="11" fontId="4" numFmtId="0" xfId="0" applyBorder="1" applyFont="1"/>
    <xf borderId="43" fillId="6" fontId="4" numFmtId="166" xfId="0" applyAlignment="1" applyBorder="1" applyFont="1" applyNumberFormat="1">
      <alignment horizontal="left"/>
    </xf>
    <xf borderId="43" fillId="4" fontId="4" numFmtId="0" xfId="0" applyAlignment="1" applyBorder="1" applyFont="1">
      <alignment horizontal="center"/>
    </xf>
    <xf borderId="43" fillId="6" fontId="4" numFmtId="4" xfId="0" applyBorder="1" applyFont="1" applyNumberFormat="1"/>
    <xf borderId="43" fillId="11" fontId="4" numFmtId="0" xfId="0" applyBorder="1" applyFont="1"/>
    <xf borderId="45" fillId="11" fontId="4" numFmtId="0" xfId="0" applyBorder="1" applyFont="1"/>
    <xf borderId="108" fillId="3" fontId="4" numFmtId="0" xfId="0" applyBorder="1" applyFont="1"/>
    <xf borderId="11" fillId="3" fontId="4" numFmtId="0" xfId="0" applyBorder="1" applyFont="1"/>
    <xf borderId="76" fillId="11" fontId="4" numFmtId="0" xfId="0" applyBorder="1" applyFont="1"/>
    <xf borderId="77" fillId="11" fontId="4" numFmtId="0" xfId="0" applyBorder="1" applyFont="1"/>
    <xf borderId="81" fillId="11" fontId="4" numFmtId="0" xfId="0" applyAlignment="1" applyBorder="1" applyFont="1">
      <alignment horizontal="right"/>
    </xf>
    <xf borderId="82" fillId="0" fontId="4" numFmtId="2" xfId="0" applyBorder="1" applyFont="1" applyNumberFormat="1"/>
    <xf borderId="78" fillId="11" fontId="4" numFmtId="0" xfId="0" applyBorder="1" applyFont="1"/>
    <xf borderId="54" fillId="11" fontId="4" numFmtId="0" xfId="0" applyAlignment="1" applyBorder="1" applyFont="1">
      <alignment horizontal="center"/>
    </xf>
    <xf borderId="109" fillId="0" fontId="11" numFmtId="0" xfId="0" applyBorder="1" applyFont="1"/>
    <xf borderId="51" fillId="12" fontId="4" numFmtId="0" xfId="0" applyAlignment="1" applyBorder="1" applyFill="1" applyFont="1">
      <alignment horizontal="center" readingOrder="0"/>
    </xf>
    <xf borderId="60" fillId="11" fontId="4" numFmtId="0" xfId="0" applyBorder="1" applyFont="1"/>
    <xf borderId="110" fillId="11" fontId="4" numFmtId="0" xfId="0" applyBorder="1" applyFont="1"/>
    <xf borderId="111" fillId="11" fontId="4" numFmtId="0" xfId="0" applyAlignment="1" applyBorder="1" applyFont="1">
      <alignment horizontal="right"/>
    </xf>
    <xf borderId="112" fillId="6" fontId="4" numFmtId="2" xfId="0" applyBorder="1" applyFont="1" applyNumberFormat="1"/>
    <xf borderId="113" fillId="11" fontId="4" numFmtId="0" xfId="0" applyBorder="1" applyFont="1"/>
    <xf borderId="11" fillId="3" fontId="4" numFmtId="0" xfId="0" applyAlignment="1" applyBorder="1" applyFont="1">
      <alignment horizontal="right"/>
    </xf>
    <xf borderId="114" fillId="3" fontId="4" numFmtId="0" xfId="0" applyBorder="1" applyFont="1"/>
    <xf borderId="90" fillId="3" fontId="10" numFmtId="0" xfId="0" applyAlignment="1" applyBorder="1" applyFont="1">
      <alignment horizontal="left"/>
    </xf>
    <xf borderId="81" fillId="11" fontId="4" numFmtId="0" xfId="0" applyBorder="1" applyFont="1"/>
    <xf borderId="82" fillId="6" fontId="4" numFmtId="2" xfId="0" applyBorder="1" applyFont="1" applyNumberFormat="1"/>
    <xf borderId="82" fillId="4" fontId="4" numFmtId="0" xfId="0" applyAlignment="1" applyBorder="1" applyFont="1">
      <alignment horizontal="center"/>
    </xf>
    <xf borderId="82" fillId="11" fontId="4" numFmtId="0" xfId="0" applyBorder="1" applyFont="1"/>
    <xf borderId="82" fillId="6" fontId="4" numFmtId="10" xfId="0" applyAlignment="1" applyBorder="1" applyFont="1" applyNumberFormat="1">
      <alignment horizontal="center"/>
    </xf>
    <xf borderId="111" fillId="11" fontId="4" numFmtId="0" xfId="0" applyBorder="1" applyFont="1"/>
    <xf borderId="112" fillId="4" fontId="4" numFmtId="0" xfId="0" applyAlignment="1" applyBorder="1" applyFont="1">
      <alignment horizontal="center"/>
    </xf>
    <xf borderId="112" fillId="11" fontId="4" numFmtId="0" xfId="0" applyBorder="1" applyFont="1"/>
    <xf borderId="112" fillId="6" fontId="4" numFmtId="2" xfId="0" applyAlignment="1" applyBorder="1" applyFont="1" applyNumberFormat="1">
      <alignment horizontal="center"/>
    </xf>
    <xf borderId="11" fillId="3" fontId="4" numFmtId="0" xfId="0" applyAlignment="1" applyBorder="1" applyFont="1">
      <alignment horizontal="center"/>
    </xf>
    <xf borderId="82" fillId="6" fontId="4" numFmtId="4" xfId="0" applyBorder="1" applyFont="1" applyNumberFormat="1"/>
    <xf borderId="82" fillId="6" fontId="4" numFmtId="2" xfId="0" applyAlignment="1" applyBorder="1" applyFont="1" applyNumberFormat="1">
      <alignment readingOrder="0"/>
    </xf>
    <xf borderId="1" fillId="6" fontId="4" numFmtId="4" xfId="0" applyBorder="1" applyFont="1" applyNumberFormat="1"/>
    <xf borderId="1" fillId="6" fontId="4" numFmtId="2" xfId="0" applyAlignment="1" applyBorder="1" applyFont="1" applyNumberFormat="1">
      <alignment readingOrder="0"/>
    </xf>
    <xf borderId="115" fillId="11" fontId="4" numFmtId="0" xfId="0" applyBorder="1" applyFont="1"/>
    <xf borderId="116" fillId="11" fontId="4" numFmtId="0" xfId="0" applyBorder="1" applyFont="1"/>
    <xf borderId="1" fillId="0" fontId="4" numFmtId="0" xfId="0" applyBorder="1" applyFont="1"/>
    <xf borderId="1" fillId="6" fontId="4" numFmtId="10" xfId="0" applyBorder="1" applyFont="1" applyNumberFormat="1"/>
    <xf borderId="43" fillId="6" fontId="4" numFmtId="3" xfId="0" applyBorder="1" applyFont="1" applyNumberFormat="1"/>
    <xf borderId="43" fillId="6" fontId="4" numFmtId="10" xfId="0" applyAlignment="1" applyBorder="1" applyFont="1" applyNumberFormat="1">
      <alignment readingOrder="0"/>
    </xf>
    <xf borderId="117" fillId="11" fontId="4" numFmtId="0" xfId="0" applyBorder="1" applyFont="1"/>
    <xf borderId="118" fillId="11" fontId="4" numFmtId="0" xfId="0" applyBorder="1" applyFont="1"/>
    <xf borderId="11" fillId="3" fontId="4" numFmtId="3" xfId="0" applyBorder="1" applyFont="1" applyNumberFormat="1"/>
    <xf borderId="11" fillId="3" fontId="4" numFmtId="10" xfId="0" applyBorder="1" applyFont="1" applyNumberFormat="1"/>
    <xf borderId="119" fillId="4" fontId="13" numFmtId="1" xfId="0" applyAlignment="1" applyBorder="1" applyFont="1" applyNumberFormat="1">
      <alignment horizontal="center"/>
    </xf>
    <xf borderId="120" fillId="4" fontId="13" numFmtId="1" xfId="0" applyAlignment="1" applyBorder="1" applyFont="1" applyNumberFormat="1">
      <alignment horizontal="center"/>
    </xf>
    <xf borderId="121" fillId="4" fontId="13" numFmtId="1" xfId="0" applyAlignment="1" applyBorder="1" applyFont="1" applyNumberFormat="1">
      <alignment horizontal="center"/>
    </xf>
    <xf borderId="122" fillId="0" fontId="11" numFmtId="0" xfId="0" applyBorder="1" applyFont="1"/>
    <xf borderId="123" fillId="4" fontId="13" numFmtId="1" xfId="0" applyAlignment="1" applyBorder="1" applyFont="1" applyNumberFormat="1">
      <alignment horizontal="center"/>
    </xf>
    <xf borderId="123" fillId="4" fontId="13" numFmtId="0" xfId="0" applyAlignment="1" applyBorder="1" applyFont="1">
      <alignment horizontal="center"/>
    </xf>
    <xf borderId="124" fillId="4" fontId="13" numFmtId="0" xfId="0" applyBorder="1" applyFont="1"/>
    <xf borderId="125" fillId="6" fontId="13" numFmtId="0" xfId="0" applyAlignment="1" applyBorder="1" applyFont="1">
      <alignment horizontal="center"/>
    </xf>
    <xf borderId="126" fillId="6" fontId="13" numFmtId="0" xfId="0" applyAlignment="1" applyBorder="1" applyFont="1">
      <alignment horizontal="center"/>
    </xf>
    <xf borderId="127" fillId="6" fontId="13" numFmtId="0" xfId="0" applyAlignment="1" applyBorder="1" applyFont="1">
      <alignment horizontal="center"/>
    </xf>
    <xf borderId="128" fillId="0" fontId="11" numFmtId="0" xfId="0" applyBorder="1" applyFont="1"/>
    <xf borderId="129" fillId="6" fontId="13" numFmtId="0" xfId="0" applyAlignment="1" applyBorder="1" applyFont="1">
      <alignment horizontal="center" vertical="center"/>
    </xf>
    <xf borderId="42" fillId="6" fontId="13" numFmtId="10" xfId="0" applyAlignment="1" applyBorder="1" applyFont="1" applyNumberFormat="1">
      <alignment horizontal="center"/>
    </xf>
    <xf borderId="117" fillId="6" fontId="13" numFmtId="10" xfId="0" applyAlignment="1" applyBorder="1" applyFont="1" applyNumberFormat="1">
      <alignment horizontal="center"/>
    </xf>
    <xf borderId="44" fillId="6" fontId="13" numFmtId="10" xfId="0" applyAlignment="1" applyBorder="1" applyFont="1" applyNumberFormat="1">
      <alignment horizontal="center"/>
    </xf>
    <xf borderId="130" fillId="0" fontId="11" numFmtId="0" xfId="0" applyBorder="1" applyFont="1"/>
    <xf borderId="43" fillId="6" fontId="13" numFmtId="10" xfId="0" applyAlignment="1" applyBorder="1" applyFont="1" applyNumberFormat="1">
      <alignment horizontal="center"/>
    </xf>
    <xf borderId="131" fillId="9" fontId="1" numFmtId="0" xfId="0" applyAlignment="1" applyBorder="1" applyFont="1">
      <alignment horizontal="left"/>
    </xf>
    <xf borderId="132" fillId="0" fontId="1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000000"/>
                </a:solidFill>
                <a:latin typeface="Arial"/>
              </a:defRPr>
            </a:pPr>
            <a:r>
              <a:rPr b="1" i="0" sz="1600">
                <a:solidFill>
                  <a:srgbClr val="000000"/>
                </a:solidFill>
                <a:latin typeface="Arial"/>
              </a:rPr>
              <a:t>Labor Mix</a:t>
            </a:r>
          </a:p>
        </c:rich>
      </c:tx>
      <c:layout>
        <c:manualLayout>
          <c:xMode val="edge"/>
          <c:yMode val="edge"/>
          <c:x val="0.3960000000000001"/>
          <c:y val="0.042056170725418764"/>
        </c:manualLayout>
      </c:layout>
      <c:overlay val="0"/>
    </c:title>
    <c:view3D>
      <c:rotX val="50"/>
      <c:perspective val="0"/>
    </c:view3D>
    <c:plotArea>
      <c:layout>
        <c:manualLayout>
          <c:xMode val="edge"/>
          <c:yMode val="edge"/>
          <c:x val="0.252"/>
          <c:y val="0.3130848265114508"/>
          <c:w val="0.49800000000000005"/>
          <c:h val="0.4626178779796064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4F81BD"/>
              </a:solidFill>
            </c:spPr>
          </c:dPt>
          <c:dPt>
            <c:idx val="1"/>
            <c:spPr>
              <a:solidFill>
                <a:srgbClr val="993366"/>
              </a:solidFill>
            </c:spPr>
          </c:dPt>
          <c:dPt>
            <c:idx val="2"/>
            <c:spPr>
              <a:solidFill>
                <a:srgbClr val="FFFFCC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'Summary Report'!$J$20:$J$22</c:f>
            </c:strRef>
          </c:cat>
          <c:val>
            <c:numRef>
              <c:f>'Summary Report'!$I$20:$I$22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b"/>
      <c:layout>
        <c:manualLayout>
          <c:xMode val="edge"/>
          <c:yMode val="edge"/>
          <c:x val="0.13"/>
          <c:y val="0.8598150459418945"/>
        </c:manualLayout>
      </c:layout>
      <c:overlay val="0"/>
      <c:txPr>
        <a:bodyPr/>
        <a:lstStyle/>
        <a:p>
          <a:pPr lvl="0">
            <a:defRPr b="0" i="0" sz="800">
              <a:solidFill>
                <a:srgbClr val="000000"/>
              </a:solidFill>
              <a:latin typeface="Arial"/>
            </a:defRPr>
          </a:pPr>
        </a:p>
      </c:txPr>
    </c:legend>
    <c:plotVisOnly val="1"/>
  </c:chart>
  <c:spPr>
    <a:solidFill>
      <a:srgbClr val="FFFFFF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1</xdr:row>
      <xdr:rowOff>47625</xdr:rowOff>
    </xdr:from>
    <xdr:ext cx="2095500" cy="7810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561975</xdr:colOff>
      <xdr:row>29</xdr:row>
      <xdr:rowOff>85725</xdr:rowOff>
    </xdr:from>
    <xdr:ext cx="5514975" cy="203835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7.13"/>
    <col customWidth="1" min="2" max="2" width="7.63"/>
    <col customWidth="1" min="3" max="3" width="7.13"/>
    <col customWidth="1" min="4" max="5" width="7.38"/>
    <col customWidth="1" min="6" max="6" width="7.13"/>
    <col customWidth="1" min="7" max="10" width="8.63"/>
    <col customWidth="1" min="11" max="11" width="14.13"/>
    <col customWidth="1" min="12" max="26" width="8.63"/>
  </cols>
  <sheetData>
    <row r="1" ht="12.75" customHeight="1">
      <c r="A1" s="1"/>
      <c r="B1" s="1"/>
      <c r="C1" s="1"/>
      <c r="D1" s="1"/>
      <c r="E1" s="1"/>
      <c r="F1" s="1"/>
      <c r="G1" s="1"/>
      <c r="H1" s="1"/>
    </row>
    <row r="2" ht="12.75" customHeight="1">
      <c r="A2" s="1"/>
      <c r="B2" s="1"/>
      <c r="C2" s="1"/>
      <c r="D2" s="1"/>
      <c r="E2" s="1"/>
      <c r="F2" s="1"/>
      <c r="G2" s="1"/>
      <c r="H2" s="1"/>
    </row>
    <row r="3" ht="18.0" customHeight="1">
      <c r="A3" s="1"/>
      <c r="B3" s="1"/>
      <c r="C3" s="1"/>
      <c r="D3" s="1"/>
      <c r="E3" s="1"/>
      <c r="F3" s="1"/>
      <c r="G3" s="1"/>
      <c r="H3" s="1"/>
    </row>
    <row r="4" ht="12.75" hidden="1" customHeight="1">
      <c r="A4" s="1"/>
      <c r="B4" s="1"/>
      <c r="C4" s="1"/>
      <c r="D4" s="1"/>
      <c r="E4" s="1"/>
      <c r="F4" s="1"/>
      <c r="G4" s="1"/>
      <c r="H4" s="1"/>
    </row>
    <row r="5" ht="12.75" customHeight="1">
      <c r="A5" s="1"/>
      <c r="B5" s="1"/>
      <c r="C5" s="1"/>
      <c r="D5" s="1"/>
      <c r="E5" s="1"/>
      <c r="F5" s="1"/>
      <c r="G5" s="1"/>
      <c r="H5" s="1"/>
    </row>
    <row r="6" ht="12.75" customHeight="1">
      <c r="A6" s="1"/>
      <c r="B6" s="1"/>
      <c r="C6" s="1"/>
      <c r="D6" s="1"/>
      <c r="E6" s="1"/>
      <c r="F6" s="1"/>
      <c r="G6" s="1"/>
      <c r="H6" s="1"/>
    </row>
    <row r="7" ht="12.75" customHeight="1"/>
    <row r="8" ht="44.25" customHeight="1">
      <c r="A8" s="2" t="s">
        <v>0</v>
      </c>
    </row>
    <row r="9" ht="44.25" customHeight="1">
      <c r="A9" s="3" t="s">
        <v>1</v>
      </c>
      <c r="K9" s="4">
        <f>TODAY()</f>
        <v>45621</v>
      </c>
    </row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>
      <c r="A18" s="1"/>
      <c r="B18" s="1"/>
      <c r="C18" s="1"/>
      <c r="D18" s="1"/>
      <c r="E18" s="1"/>
      <c r="F18" s="1"/>
      <c r="G18" s="1"/>
    </row>
    <row r="19" ht="12.75" customHeight="1">
      <c r="A19" s="1"/>
      <c r="B19" s="1"/>
      <c r="C19" s="1"/>
      <c r="D19" s="1"/>
      <c r="E19" s="1"/>
      <c r="F19" s="1"/>
      <c r="G19" s="1"/>
    </row>
    <row r="20" ht="12.75" customHeight="1">
      <c r="A20" s="1"/>
      <c r="B20" s="1"/>
      <c r="C20" s="1"/>
      <c r="D20" s="1"/>
      <c r="E20" s="1"/>
      <c r="F20" s="1"/>
      <c r="G20" s="1"/>
    </row>
    <row r="21" ht="12.75" customHeight="1">
      <c r="A21" s="5" t="s">
        <v>2</v>
      </c>
      <c r="B21" s="6"/>
      <c r="C21" s="7"/>
      <c r="D21" s="7"/>
      <c r="E21" s="7"/>
      <c r="F21" s="1"/>
      <c r="G21" s="1"/>
    </row>
    <row r="22" ht="12.75" customHeight="1">
      <c r="A22" s="8" t="s">
        <v>3</v>
      </c>
    </row>
    <row r="23" ht="12.75" customHeight="1">
      <c r="A23" s="9"/>
      <c r="B23" s="1"/>
      <c r="C23" s="1"/>
      <c r="D23" s="1"/>
      <c r="E23" s="1"/>
      <c r="F23" s="1"/>
      <c r="G23" s="1"/>
    </row>
    <row r="24" ht="12.75" customHeight="1">
      <c r="A24" s="10" t="s">
        <v>4</v>
      </c>
      <c r="B24" s="7"/>
      <c r="C24" s="7"/>
      <c r="D24" s="7"/>
      <c r="E24" s="7"/>
      <c r="F24" s="1"/>
      <c r="G24" s="1"/>
    </row>
    <row r="25" ht="12.75" customHeight="1">
      <c r="A25" s="8" t="s">
        <v>5</v>
      </c>
    </row>
    <row r="26" ht="12.75" customHeight="1">
      <c r="A26" s="1"/>
      <c r="B26" s="1"/>
      <c r="C26" s="1"/>
      <c r="D26" s="1"/>
      <c r="E26" s="1"/>
      <c r="F26" s="1"/>
      <c r="G26" s="1"/>
    </row>
    <row r="27" ht="12.75" customHeight="1">
      <c r="A27" s="11">
        <v>452.0</v>
      </c>
      <c r="B27" s="7"/>
      <c r="C27" s="7"/>
      <c r="D27" s="7"/>
      <c r="E27" s="7"/>
      <c r="F27" s="1"/>
      <c r="G27" s="1"/>
    </row>
    <row r="28" ht="12.75" customHeight="1">
      <c r="A28" s="8" t="s">
        <v>6</v>
      </c>
      <c r="H28" s="12"/>
    </row>
    <row r="29" ht="15.0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8:J8"/>
    <mergeCell ref="A9:J9"/>
    <mergeCell ref="H28:J32"/>
  </mergeCells>
  <printOptions horizontalCentered="1"/>
  <pageMargins bottom="2.0" footer="0.0" header="0.0" left="1.0" right="1.0" top="1.0"/>
  <pageSetup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hidden="1" min="1" max="1" width="8.63"/>
    <col customWidth="1" min="2" max="2" width="9.63"/>
    <col customWidth="1" min="3" max="3" width="17.88"/>
    <col customWidth="1" min="4" max="4" width="9.13"/>
    <col customWidth="1" hidden="1" min="5" max="6" width="9.13"/>
    <col customWidth="1" min="7" max="26" width="8.63"/>
  </cols>
  <sheetData>
    <row r="1" ht="35.25" customHeight="1">
      <c r="B1" s="13" t="s">
        <v>7</v>
      </c>
      <c r="C1" s="14" t="s">
        <v>8</v>
      </c>
    </row>
    <row r="2" ht="12.75" customHeight="1">
      <c r="B2" s="15">
        <v>158.0</v>
      </c>
      <c r="C2" s="16">
        <v>37.0</v>
      </c>
    </row>
    <row r="3" ht="12.75" customHeight="1">
      <c r="B3" s="17">
        <v>669.0</v>
      </c>
      <c r="C3" s="18">
        <v>30.0</v>
      </c>
    </row>
    <row r="4" ht="12.75" customHeight="1">
      <c r="B4" s="17">
        <v>674.0</v>
      </c>
      <c r="C4" s="18">
        <v>27.0</v>
      </c>
    </row>
    <row r="5" ht="12.75" customHeight="1">
      <c r="B5" s="17">
        <v>709.0</v>
      </c>
      <c r="C5" s="18">
        <v>25.0</v>
      </c>
    </row>
    <row r="6" ht="12.75" customHeight="1">
      <c r="B6" s="19"/>
      <c r="C6" s="20"/>
    </row>
    <row r="7" ht="12.75" customHeight="1">
      <c r="B7" s="19"/>
      <c r="C7" s="20"/>
      <c r="D7" s="21" t="s">
        <v>9</v>
      </c>
    </row>
    <row r="8" ht="12.75" customHeight="1">
      <c r="B8" s="19"/>
      <c r="C8" s="20"/>
    </row>
    <row r="9" ht="12.75" customHeight="1">
      <c r="B9" s="19"/>
      <c r="C9" s="20"/>
    </row>
    <row r="10" ht="12.75" customHeight="1">
      <c r="B10" s="19"/>
      <c r="C10" s="20"/>
    </row>
    <row r="11" ht="12.75" customHeight="1">
      <c r="B11" s="19"/>
      <c r="C11" s="20"/>
    </row>
    <row r="12" ht="12.75" customHeight="1">
      <c r="B12" s="19"/>
      <c r="C12" s="20"/>
    </row>
    <row r="13" ht="12.75" customHeight="1">
      <c r="B13" s="19"/>
      <c r="C13" s="20"/>
    </row>
    <row r="14" ht="12.75" customHeight="1">
      <c r="B14" s="19"/>
      <c r="C14" s="20"/>
    </row>
    <row r="15" ht="12.75" customHeight="1">
      <c r="B15" s="19"/>
      <c r="C15" s="20"/>
    </row>
    <row r="16" ht="12.75" customHeight="1">
      <c r="B16" s="19"/>
      <c r="C16" s="20"/>
    </row>
    <row r="17" ht="12.75" customHeight="1">
      <c r="B17" s="19"/>
      <c r="C17" s="22"/>
    </row>
    <row r="18" ht="12.75" customHeight="1">
      <c r="B18" s="19"/>
      <c r="C18" s="22"/>
    </row>
    <row r="19" ht="12.75" customHeight="1">
      <c r="B19" s="19"/>
      <c r="C19" s="22"/>
    </row>
    <row r="20" ht="12.75" customHeight="1">
      <c r="B20" s="19"/>
      <c r="C20" s="22"/>
    </row>
    <row r="21" ht="12.75" customHeight="1">
      <c r="B21" s="19"/>
      <c r="C21" s="22"/>
    </row>
    <row r="22" ht="12.75" customHeight="1">
      <c r="B22" s="19"/>
      <c r="C22" s="22"/>
    </row>
    <row r="23" ht="12.75" customHeight="1">
      <c r="B23" s="19"/>
      <c r="C23" s="22"/>
    </row>
    <row r="24" ht="12.75" customHeight="1">
      <c r="B24" s="19"/>
      <c r="C24" s="22"/>
    </row>
    <row r="25" ht="12.75" customHeight="1">
      <c r="B25" s="19"/>
      <c r="C25" s="22"/>
    </row>
    <row r="26" ht="12.75" customHeight="1">
      <c r="B26" s="19"/>
      <c r="C26" s="22"/>
    </row>
    <row r="27" ht="12.75" customHeight="1">
      <c r="B27" s="19"/>
      <c r="C27" s="22"/>
    </row>
    <row r="28" ht="12.75" customHeight="1">
      <c r="B28" s="19"/>
      <c r="C28" s="22"/>
    </row>
    <row r="29" ht="12.75" customHeight="1">
      <c r="B29" s="19"/>
      <c r="C29" s="22"/>
    </row>
    <row r="30" ht="12.75" customHeight="1">
      <c r="B30" s="19"/>
      <c r="C30" s="22"/>
    </row>
    <row r="31" ht="12.75" customHeight="1">
      <c r="B31" s="19"/>
      <c r="C31" s="22"/>
    </row>
    <row r="32" ht="12.75" customHeight="1">
      <c r="B32" s="23"/>
      <c r="C32" s="24"/>
    </row>
    <row r="33" ht="12.75" customHeight="1">
      <c r="B33" s="23"/>
      <c r="C33" s="24"/>
    </row>
    <row r="34" ht="12.75" customHeight="1">
      <c r="B34" s="23"/>
      <c r="C34" s="24"/>
    </row>
    <row r="35" ht="12.75" customHeight="1">
      <c r="B35" s="23"/>
      <c r="C35" s="24"/>
    </row>
    <row r="36" ht="12.75" customHeight="1">
      <c r="B36" s="23"/>
      <c r="C36" s="24"/>
    </row>
    <row r="37" ht="12.75" customHeight="1">
      <c r="B37" s="23"/>
      <c r="C37" s="24"/>
    </row>
    <row r="38" ht="12.75" customHeight="1">
      <c r="B38" s="23"/>
      <c r="C38" s="24"/>
    </row>
    <row r="39" ht="12.75" customHeight="1">
      <c r="B39" s="23"/>
      <c r="C39" s="24"/>
    </row>
    <row r="40" ht="12.75" customHeight="1">
      <c r="B40" s="23"/>
      <c r="C40" s="24"/>
    </row>
    <row r="41" ht="12.75" customHeight="1">
      <c r="B41" s="23"/>
      <c r="C41" s="24"/>
    </row>
    <row r="42" ht="12.75" customHeight="1">
      <c r="B42" s="23"/>
      <c r="C42" s="24"/>
    </row>
    <row r="43" ht="12.75" customHeight="1">
      <c r="B43" s="23"/>
      <c r="C43" s="24"/>
    </row>
    <row r="44" ht="12.75" customHeight="1">
      <c r="B44" s="23"/>
      <c r="C44" s="24"/>
    </row>
    <row r="45" ht="12.75" customHeight="1">
      <c r="B45" s="23"/>
      <c r="C45" s="24"/>
    </row>
    <row r="46" ht="12.75" customHeight="1">
      <c r="B46" s="23"/>
      <c r="C46" s="24"/>
    </row>
    <row r="47" ht="12.75" customHeight="1">
      <c r="B47" s="23"/>
      <c r="C47" s="24"/>
    </row>
    <row r="48" ht="12.75" customHeight="1">
      <c r="B48" s="23"/>
      <c r="C48" s="24"/>
    </row>
    <row r="49" ht="12.75" customHeight="1">
      <c r="B49" s="23"/>
      <c r="C49" s="24"/>
    </row>
    <row r="50" ht="12.75" customHeight="1">
      <c r="B50" s="23"/>
      <c r="C50" s="24"/>
    </row>
    <row r="51" ht="12.75" customHeight="1">
      <c r="B51" s="23"/>
      <c r="C51" s="24"/>
    </row>
    <row r="52" ht="12.75" customHeight="1">
      <c r="B52" s="23"/>
      <c r="C52" s="24"/>
    </row>
    <row r="53" ht="12.75" customHeight="1">
      <c r="B53" s="23"/>
      <c r="C53" s="24"/>
    </row>
    <row r="54" ht="12.75" customHeight="1">
      <c r="B54" s="23"/>
      <c r="C54" s="24"/>
    </row>
    <row r="55" ht="12.75" customHeight="1">
      <c r="B55" s="23"/>
      <c r="C55" s="24"/>
    </row>
    <row r="56" ht="12.75" customHeight="1">
      <c r="B56" s="23"/>
      <c r="C56" s="24"/>
    </row>
    <row r="57" ht="12.75" customHeight="1">
      <c r="B57" s="23"/>
      <c r="C57" s="24"/>
    </row>
    <row r="58" ht="12.75" customHeight="1">
      <c r="B58" s="23"/>
      <c r="C58" s="24"/>
    </row>
    <row r="59" ht="12.75" customHeight="1">
      <c r="B59" s="23"/>
      <c r="C59" s="24"/>
    </row>
    <row r="60" ht="12.75" customHeight="1">
      <c r="B60" s="23"/>
      <c r="C60" s="24"/>
    </row>
    <row r="61" ht="12.75" customHeight="1">
      <c r="B61" s="23"/>
      <c r="C61" s="24"/>
    </row>
    <row r="62" ht="12.75" customHeight="1">
      <c r="B62" s="23"/>
      <c r="C62" s="24"/>
    </row>
    <row r="63" ht="12.75" customHeight="1">
      <c r="B63" s="23"/>
      <c r="C63" s="24"/>
    </row>
    <row r="64" ht="12.75" customHeight="1">
      <c r="B64" s="23"/>
      <c r="C64" s="24"/>
    </row>
    <row r="65" ht="12.75" customHeight="1">
      <c r="B65" s="23"/>
      <c r="C65" s="24"/>
    </row>
    <row r="66" ht="12.75" customHeight="1">
      <c r="B66" s="23"/>
      <c r="C66" s="24"/>
    </row>
    <row r="67" ht="12.75" customHeight="1">
      <c r="B67" s="23"/>
      <c r="C67" s="24"/>
    </row>
    <row r="68" ht="12.75" customHeight="1">
      <c r="B68" s="23"/>
      <c r="C68" s="24"/>
    </row>
    <row r="69" ht="12.75" customHeight="1">
      <c r="B69" s="23"/>
      <c r="C69" s="24"/>
    </row>
    <row r="70" ht="12.75" customHeight="1">
      <c r="B70" s="23"/>
      <c r="C70" s="24"/>
    </row>
    <row r="71" ht="12.75" customHeight="1">
      <c r="B71" s="23"/>
      <c r="C71" s="24"/>
    </row>
    <row r="72" ht="12.75" customHeight="1">
      <c r="B72" s="23"/>
      <c r="C72" s="24"/>
    </row>
    <row r="73" ht="12.75" customHeight="1">
      <c r="B73" s="23"/>
      <c r="C73" s="24"/>
    </row>
    <row r="74" ht="12.75" customHeight="1">
      <c r="B74" s="23"/>
      <c r="C74" s="24"/>
    </row>
    <row r="75" ht="12.75" customHeight="1">
      <c r="B75" s="23"/>
      <c r="C75" s="24"/>
    </row>
    <row r="76" ht="12.75" customHeight="1">
      <c r="B76" s="23"/>
      <c r="C76" s="24"/>
    </row>
    <row r="77" ht="12.75" customHeight="1">
      <c r="B77" s="23"/>
      <c r="C77" s="24"/>
    </row>
    <row r="78" ht="12.75" customHeight="1">
      <c r="B78" s="23"/>
      <c r="C78" s="24"/>
    </row>
    <row r="79" ht="12.75" customHeight="1">
      <c r="B79" s="23"/>
      <c r="C79" s="24"/>
    </row>
    <row r="80" ht="12.75" customHeight="1">
      <c r="B80" s="23"/>
      <c r="C80" s="24"/>
    </row>
    <row r="81" ht="12.75" customHeight="1">
      <c r="B81" s="23"/>
      <c r="C81" s="24"/>
    </row>
    <row r="82" ht="12.75" customHeight="1">
      <c r="B82" s="23"/>
      <c r="C82" s="24"/>
    </row>
    <row r="83" ht="12.75" customHeight="1">
      <c r="B83" s="23"/>
      <c r="C83" s="24"/>
    </row>
    <row r="84" ht="12.75" customHeight="1">
      <c r="B84" s="23"/>
      <c r="C84" s="24"/>
    </row>
    <row r="85" ht="12.75" customHeight="1">
      <c r="B85" s="23"/>
      <c r="C85" s="24"/>
    </row>
    <row r="86" ht="12.75" customHeight="1">
      <c r="B86" s="23"/>
      <c r="C86" s="24"/>
    </row>
    <row r="87" ht="12.75" customHeight="1">
      <c r="B87" s="23"/>
      <c r="C87" s="24"/>
    </row>
    <row r="88" ht="12.75" customHeight="1">
      <c r="B88" s="23"/>
      <c r="C88" s="24"/>
    </row>
    <row r="89" ht="12.75" customHeight="1">
      <c r="B89" s="23"/>
      <c r="C89" s="24"/>
    </row>
    <row r="90" ht="12.75" customHeight="1">
      <c r="B90" s="23"/>
      <c r="C90" s="24"/>
    </row>
    <row r="91" ht="12.75" customHeight="1">
      <c r="B91" s="23"/>
      <c r="C91" s="24"/>
    </row>
    <row r="92" ht="12.75" customHeight="1">
      <c r="B92" s="23"/>
      <c r="C92" s="24"/>
    </row>
    <row r="93" ht="12.75" customHeight="1">
      <c r="B93" s="25"/>
      <c r="C93" s="26"/>
    </row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" footer="0.0" header="0.0" left="0.75" right="0.75" top="1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0"/>
    <col customWidth="1" min="2" max="2" width="3.63"/>
    <col customWidth="1" min="3" max="3" width="8.5"/>
    <col customWidth="1" min="4" max="4" width="10.5"/>
    <col customWidth="1" min="5" max="5" width="10.13"/>
    <col customWidth="1" min="6" max="6" width="11.5"/>
    <col customWidth="1" min="7" max="7" width="12.63"/>
    <col customWidth="1" min="8" max="8" width="8.63"/>
    <col customWidth="1" min="9" max="9" width="10.88"/>
    <col customWidth="1" min="10" max="10" width="9.38"/>
    <col customWidth="1" min="11" max="11" width="9.0"/>
    <col customWidth="1" min="12" max="13" width="8.63"/>
    <col customWidth="1" min="14" max="14" width="10.5"/>
    <col customWidth="1" min="15" max="18" width="8.63"/>
    <col customWidth="1" min="19" max="19" width="10.5"/>
    <col customWidth="1" min="20" max="22" width="8.63"/>
    <col customWidth="1" min="23" max="23" width="10.5"/>
    <col customWidth="1" min="24" max="24" width="2.38"/>
    <col customWidth="1" min="25" max="26" width="8.63"/>
  </cols>
  <sheetData>
    <row r="1" ht="12.7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ht="12.75" customHeight="1">
      <c r="A2" s="27"/>
      <c r="B2" s="27"/>
      <c r="C2" s="28" t="s">
        <v>10</v>
      </c>
      <c r="D2" s="29"/>
      <c r="E2" s="29"/>
      <c r="F2" s="29"/>
      <c r="G2" s="30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27"/>
    </row>
    <row r="3" ht="12.75" customHeight="1">
      <c r="A3" s="27"/>
      <c r="B3" s="27"/>
      <c r="C3" s="32"/>
      <c r="D3" s="31"/>
      <c r="E3" s="31"/>
      <c r="F3" s="33"/>
      <c r="G3" s="34" t="s">
        <v>11</v>
      </c>
      <c r="H3" s="35"/>
      <c r="I3" s="35"/>
      <c r="J3" s="35"/>
      <c r="K3" s="36"/>
      <c r="L3" s="34" t="s">
        <v>12</v>
      </c>
      <c r="M3" s="35"/>
      <c r="N3" s="35"/>
      <c r="O3" s="35"/>
      <c r="P3" s="36"/>
      <c r="Q3" s="34" t="s">
        <v>13</v>
      </c>
      <c r="R3" s="35"/>
      <c r="S3" s="35"/>
      <c r="T3" s="35"/>
      <c r="U3" s="36"/>
      <c r="V3" s="37" t="s">
        <v>14</v>
      </c>
      <c r="W3" s="38" t="s">
        <v>15</v>
      </c>
      <c r="X3" s="27"/>
    </row>
    <row r="4" ht="12.75" customHeight="1">
      <c r="A4" s="27"/>
      <c r="B4" s="27"/>
      <c r="C4" s="39" t="s">
        <v>16</v>
      </c>
      <c r="D4" s="40" t="s">
        <v>17</v>
      </c>
      <c r="E4" s="40" t="s">
        <v>18</v>
      </c>
      <c r="F4" s="41" t="s">
        <v>19</v>
      </c>
      <c r="G4" s="42" t="s">
        <v>20</v>
      </c>
      <c r="H4" s="43" t="s">
        <v>21</v>
      </c>
      <c r="I4" s="43" t="s">
        <v>22</v>
      </c>
      <c r="J4" s="43" t="s">
        <v>23</v>
      </c>
      <c r="K4" s="44" t="s">
        <v>24</v>
      </c>
      <c r="L4" s="42" t="s">
        <v>20</v>
      </c>
      <c r="M4" s="43" t="s">
        <v>21</v>
      </c>
      <c r="N4" s="43" t="s">
        <v>22</v>
      </c>
      <c r="O4" s="43" t="s">
        <v>23</v>
      </c>
      <c r="P4" s="44" t="s">
        <v>24</v>
      </c>
      <c r="Q4" s="42" t="s">
        <v>20</v>
      </c>
      <c r="R4" s="43" t="s">
        <v>21</v>
      </c>
      <c r="S4" s="43" t="s">
        <v>22</v>
      </c>
      <c r="T4" s="43" t="s">
        <v>23</v>
      </c>
      <c r="U4" s="44" t="s">
        <v>24</v>
      </c>
      <c r="V4" s="45"/>
      <c r="W4" s="46"/>
      <c r="X4" s="27"/>
    </row>
    <row r="5" ht="12.75" customHeight="1">
      <c r="A5" s="27"/>
      <c r="B5" s="27"/>
      <c r="C5" s="47"/>
      <c r="D5" s="48"/>
      <c r="E5" s="48"/>
      <c r="F5" s="49"/>
      <c r="G5" s="47"/>
      <c r="H5" s="48"/>
      <c r="I5" s="48"/>
      <c r="J5" s="48"/>
      <c r="K5" s="49"/>
      <c r="L5" s="47"/>
      <c r="M5" s="48"/>
      <c r="N5" s="48"/>
      <c r="O5" s="48"/>
      <c r="P5" s="49"/>
      <c r="Q5" s="47"/>
      <c r="R5" s="48"/>
      <c r="S5" s="48"/>
      <c r="T5" s="48"/>
      <c r="U5" s="49"/>
      <c r="V5" s="50"/>
      <c r="W5" s="51"/>
      <c r="X5" s="27"/>
      <c r="Y5" s="1"/>
    </row>
    <row r="6" ht="12.75" customHeight="1">
      <c r="A6" s="27"/>
      <c r="B6" s="52">
        <v>1.0</v>
      </c>
      <c r="C6" s="53">
        <v>27347.0</v>
      </c>
      <c r="D6" s="54">
        <v>2006.0</v>
      </c>
      <c r="E6" s="55" t="s">
        <v>25</v>
      </c>
      <c r="F6" s="56">
        <v>65124.0</v>
      </c>
      <c r="G6" s="57"/>
      <c r="H6" s="58"/>
      <c r="I6" s="59"/>
      <c r="J6" s="60" t="str">
        <f>IF(ISERROR(VLOOKUP('Input Sheet'!$I6,TechNumber,2,FALSE)),"",VLOOKUP('Input Sheet'!$I6,TechNumber,2,FALSE))</f>
        <v/>
      </c>
      <c r="K6" s="61">
        <f t="shared" ref="K6:K105" si="1">IF(ISERROR(H6*J6),"",H6*J6)</f>
        <v>0</v>
      </c>
      <c r="L6" s="62"/>
      <c r="M6" s="63"/>
      <c r="N6" s="64"/>
      <c r="O6" s="60" t="str">
        <f>IF(ISERROR(VLOOKUP('Input Sheet'!$N6,TechNumber,2,FALSE)),"",VLOOKUP('Input Sheet'!$N6,TechNumber,2,FALSE))</f>
        <v/>
      </c>
      <c r="P6" s="61">
        <f t="shared" ref="P6:P105" si="2">IF(ISERROR(M6*O6)," ",M6*O6)</f>
        <v>0</v>
      </c>
      <c r="Q6" s="65">
        <v>1457.0</v>
      </c>
      <c r="R6" s="66">
        <v>8.5</v>
      </c>
      <c r="S6" s="54">
        <v>158.0</v>
      </c>
      <c r="T6" s="60">
        <f>IF(ISERROR(VLOOKUP('Input Sheet'!$S6,TechNumber,2,FALSE)),"",VLOOKUP('Input Sheet'!$S6,TechNumber,2,FALSE))</f>
        <v>37</v>
      </c>
      <c r="U6" s="67">
        <f t="shared" ref="U6:U105" si="3">IF(ISERROR(R6*T6),"",R6*T6)</f>
        <v>314.5</v>
      </c>
      <c r="V6" s="68">
        <f t="shared" ref="V6:V105" si="4">SUM(U6,P6,K6)</f>
        <v>314.5</v>
      </c>
      <c r="W6" s="69"/>
      <c r="X6" s="27"/>
      <c r="Y6" s="1"/>
    </row>
    <row r="7" ht="12.75" customHeight="1">
      <c r="A7" s="27"/>
      <c r="B7" s="52">
        <v>2.0</v>
      </c>
      <c r="C7" s="70">
        <v>27755.0</v>
      </c>
      <c r="D7" s="71">
        <v>2019.0</v>
      </c>
      <c r="E7" s="72">
        <v>2500.0</v>
      </c>
      <c r="F7" s="73">
        <v>84507.0</v>
      </c>
      <c r="G7" s="57"/>
      <c r="H7" s="58"/>
      <c r="I7" s="74"/>
      <c r="J7" s="60" t="str">
        <f>IF(ISERROR(VLOOKUP('Input Sheet'!$I7,TechNumber,2,FALSE)),"",VLOOKUP('Input Sheet'!$I7,TechNumber,2,FALSE))</f>
        <v/>
      </c>
      <c r="K7" s="61">
        <f t="shared" si="1"/>
        <v>0</v>
      </c>
      <c r="L7" s="57"/>
      <c r="M7" s="58"/>
      <c r="N7" s="74"/>
      <c r="O7" s="60" t="str">
        <f>IF(ISERROR(VLOOKUP('Input Sheet'!$N7,TechNumber,2,FALSE)),"",VLOOKUP('Input Sheet'!$N7,TechNumber,2,FALSE))</f>
        <v/>
      </c>
      <c r="P7" s="61">
        <f t="shared" si="2"/>
        <v>0</v>
      </c>
      <c r="Q7" s="75">
        <v>157.5</v>
      </c>
      <c r="R7" s="76">
        <v>1.5</v>
      </c>
      <c r="S7" s="71">
        <v>669.0</v>
      </c>
      <c r="T7" s="60">
        <f>IF(ISERROR(VLOOKUP('Input Sheet'!$S7,TechNumber,2,FALSE)),"",VLOOKUP('Input Sheet'!$S7,TechNumber,2,FALSE))</f>
        <v>30</v>
      </c>
      <c r="U7" s="67">
        <f t="shared" si="3"/>
        <v>45</v>
      </c>
      <c r="V7" s="68">
        <f t="shared" si="4"/>
        <v>45</v>
      </c>
      <c r="W7" s="69"/>
      <c r="X7" s="27"/>
      <c r="Y7" s="1"/>
    </row>
    <row r="8" ht="12.75" customHeight="1">
      <c r="A8" s="27"/>
      <c r="B8" s="52">
        <v>3.0</v>
      </c>
      <c r="C8" s="70">
        <v>27789.0</v>
      </c>
      <c r="D8" s="71">
        <v>2016.0</v>
      </c>
      <c r="E8" s="72" t="s">
        <v>26</v>
      </c>
      <c r="F8" s="73">
        <v>46023.0</v>
      </c>
      <c r="G8" s="57"/>
      <c r="H8" s="58"/>
      <c r="I8" s="74"/>
      <c r="J8" s="60" t="str">
        <f>IF(ISERROR(VLOOKUP('Input Sheet'!$I8,TechNumber,2,FALSE)),"",VLOOKUP('Input Sheet'!$I8,TechNumber,2,FALSE))</f>
        <v/>
      </c>
      <c r="K8" s="61">
        <f t="shared" si="1"/>
        <v>0</v>
      </c>
      <c r="L8" s="57"/>
      <c r="M8" s="58"/>
      <c r="N8" s="74"/>
      <c r="O8" s="60" t="str">
        <f>IF(ISERROR(VLOOKUP('Input Sheet'!$N8,TechNumber,2,FALSE)),"",VLOOKUP('Input Sheet'!$N8,TechNumber,2,FALSE))</f>
        <v/>
      </c>
      <c r="P8" s="61">
        <f t="shared" si="2"/>
        <v>0</v>
      </c>
      <c r="Q8" s="75">
        <v>336.0</v>
      </c>
      <c r="R8" s="76">
        <v>2.0</v>
      </c>
      <c r="S8" s="71">
        <v>674.0</v>
      </c>
      <c r="T8" s="60">
        <f>IF(ISERROR(VLOOKUP('Input Sheet'!$S8,TechNumber,2,FALSE)),"",VLOOKUP('Input Sheet'!$S8,TechNumber,2,FALSE))</f>
        <v>27</v>
      </c>
      <c r="U8" s="67">
        <f t="shared" si="3"/>
        <v>54</v>
      </c>
      <c r="V8" s="68">
        <f t="shared" si="4"/>
        <v>54</v>
      </c>
      <c r="W8" s="69"/>
      <c r="X8" s="27"/>
      <c r="Y8" s="1"/>
    </row>
    <row r="9" ht="12.75" customHeight="1">
      <c r="A9" s="27"/>
      <c r="B9" s="52">
        <v>4.0</v>
      </c>
      <c r="C9" s="70">
        <v>27791.0</v>
      </c>
      <c r="D9" s="71">
        <v>2022.0</v>
      </c>
      <c r="E9" s="72" t="s">
        <v>27</v>
      </c>
      <c r="F9" s="73">
        <v>47661.0</v>
      </c>
      <c r="G9" s="57"/>
      <c r="H9" s="58"/>
      <c r="I9" s="74"/>
      <c r="J9" s="60" t="str">
        <f>IF(ISERROR(VLOOKUP('Input Sheet'!$I9,TechNumber,2,FALSE)),"",VLOOKUP('Input Sheet'!$I9,TechNumber,2,FALSE))</f>
        <v/>
      </c>
      <c r="K9" s="61">
        <f t="shared" si="1"/>
        <v>0</v>
      </c>
      <c r="L9" s="75">
        <v>23.0</v>
      </c>
      <c r="M9" s="76">
        <v>0.3</v>
      </c>
      <c r="N9" s="71">
        <v>674.0</v>
      </c>
      <c r="O9" s="60">
        <f>IF(ISERROR(VLOOKUP('Input Sheet'!$N9,TechNumber,2,FALSE)),"",VLOOKUP('Input Sheet'!$N9,TechNumber,2,FALSE))</f>
        <v>27</v>
      </c>
      <c r="P9" s="61">
        <f t="shared" si="2"/>
        <v>8.1</v>
      </c>
      <c r="Q9" s="57"/>
      <c r="R9" s="58"/>
      <c r="S9" s="74"/>
      <c r="T9" s="60" t="str">
        <f>IF(ISERROR(VLOOKUP('Input Sheet'!$S9,TechNumber,2,FALSE)),"",VLOOKUP('Input Sheet'!$S9,TechNumber,2,FALSE))</f>
        <v/>
      </c>
      <c r="U9" s="67">
        <f t="shared" si="3"/>
        <v>0</v>
      </c>
      <c r="V9" s="68">
        <f t="shared" si="4"/>
        <v>8.1</v>
      </c>
      <c r="W9" s="77">
        <v>1.0</v>
      </c>
      <c r="X9" s="27"/>
      <c r="Y9" s="1"/>
    </row>
    <row r="10" ht="12.75" customHeight="1">
      <c r="A10" s="27"/>
      <c r="B10" s="52">
        <v>5.0</v>
      </c>
      <c r="C10" s="70">
        <v>27794.0</v>
      </c>
      <c r="D10" s="71">
        <v>2017.0</v>
      </c>
      <c r="E10" s="72" t="s">
        <v>28</v>
      </c>
      <c r="F10" s="73">
        <v>61217.0</v>
      </c>
      <c r="G10" s="57"/>
      <c r="H10" s="58"/>
      <c r="I10" s="74"/>
      <c r="J10" s="60" t="str">
        <f>IF(ISERROR(VLOOKUP('Input Sheet'!$I10,TechNumber,2,FALSE)),"",VLOOKUP('Input Sheet'!$I10,TechNumber,2,FALSE))</f>
        <v/>
      </c>
      <c r="K10" s="61">
        <f t="shared" si="1"/>
        <v>0</v>
      </c>
      <c r="L10" s="75">
        <v>23.0</v>
      </c>
      <c r="M10" s="76">
        <v>0.3</v>
      </c>
      <c r="N10" s="71">
        <v>674.0</v>
      </c>
      <c r="O10" s="60">
        <f>IF(ISERROR(VLOOKUP('Input Sheet'!$N10,TechNumber,2,FALSE)),"",VLOOKUP('Input Sheet'!$N10,TechNumber,2,FALSE))</f>
        <v>27</v>
      </c>
      <c r="P10" s="61">
        <f t="shared" si="2"/>
        <v>8.1</v>
      </c>
      <c r="Q10" s="57"/>
      <c r="R10" s="58"/>
      <c r="S10" s="74"/>
      <c r="T10" s="60" t="str">
        <f>IF(ISERROR(VLOOKUP('Input Sheet'!$S10,TechNumber,2,FALSE)),"",VLOOKUP('Input Sheet'!$S10,TechNumber,2,FALSE))</f>
        <v/>
      </c>
      <c r="U10" s="67">
        <f t="shared" si="3"/>
        <v>0</v>
      </c>
      <c r="V10" s="68">
        <f t="shared" si="4"/>
        <v>8.1</v>
      </c>
      <c r="W10" s="77">
        <v>1.0</v>
      </c>
      <c r="X10" s="27"/>
      <c r="Y10" s="1"/>
    </row>
    <row r="11" ht="12.75" customHeight="1">
      <c r="A11" s="27"/>
      <c r="B11" s="52">
        <v>6.0</v>
      </c>
      <c r="C11" s="70">
        <v>27797.0</v>
      </c>
      <c r="D11" s="71">
        <v>2022.0</v>
      </c>
      <c r="E11" s="72" t="s">
        <v>27</v>
      </c>
      <c r="F11" s="73">
        <v>90345.0</v>
      </c>
      <c r="G11" s="57"/>
      <c r="H11" s="58"/>
      <c r="I11" s="74"/>
      <c r="J11" s="60" t="str">
        <f>IF(ISERROR(VLOOKUP('Input Sheet'!$I11,TechNumber,2,FALSE)),"",VLOOKUP('Input Sheet'!$I11,TechNumber,2,FALSE))</f>
        <v/>
      </c>
      <c r="K11" s="61">
        <f t="shared" si="1"/>
        <v>0</v>
      </c>
      <c r="L11" s="75">
        <v>23.0</v>
      </c>
      <c r="M11" s="76">
        <v>0.3</v>
      </c>
      <c r="N11" s="71">
        <v>674.0</v>
      </c>
      <c r="O11" s="60">
        <f>IF(ISERROR(VLOOKUP('Input Sheet'!$N11,TechNumber,2,FALSE)),"",VLOOKUP('Input Sheet'!$N11,TechNumber,2,FALSE))</f>
        <v>27</v>
      </c>
      <c r="P11" s="61">
        <f t="shared" si="2"/>
        <v>8.1</v>
      </c>
      <c r="Q11" s="57"/>
      <c r="R11" s="58"/>
      <c r="S11" s="74"/>
      <c r="T11" s="60" t="str">
        <f>IF(ISERROR(VLOOKUP('Input Sheet'!$S11,TechNumber,2,FALSE)),"",VLOOKUP('Input Sheet'!$S11,TechNumber,2,FALSE))</f>
        <v/>
      </c>
      <c r="U11" s="67">
        <f t="shared" si="3"/>
        <v>0</v>
      </c>
      <c r="V11" s="68">
        <f t="shared" si="4"/>
        <v>8.1</v>
      </c>
      <c r="W11" s="77">
        <v>1.0</v>
      </c>
      <c r="X11" s="27"/>
      <c r="Y11" s="1"/>
    </row>
    <row r="12" ht="12.75" customHeight="1">
      <c r="A12" s="27"/>
      <c r="B12" s="52">
        <v>7.0</v>
      </c>
      <c r="C12" s="70">
        <v>27656.0</v>
      </c>
      <c r="D12" s="71">
        <v>2013.0</v>
      </c>
      <c r="E12" s="72" t="s">
        <v>29</v>
      </c>
      <c r="F12" s="73">
        <v>130522.0</v>
      </c>
      <c r="G12" s="57"/>
      <c r="H12" s="58"/>
      <c r="I12" s="74"/>
      <c r="J12" s="60" t="str">
        <f>IF(ISERROR(VLOOKUP('Input Sheet'!$I12,TechNumber,2,FALSE)),"",VLOOKUP('Input Sheet'!$I12,TechNumber,2,FALSE))</f>
        <v/>
      </c>
      <c r="K12" s="61">
        <f t="shared" si="1"/>
        <v>0</v>
      </c>
      <c r="L12" s="57"/>
      <c r="M12" s="58"/>
      <c r="N12" s="74"/>
      <c r="O12" s="60" t="str">
        <f>IF(ISERROR(VLOOKUP('Input Sheet'!$N12,TechNumber,2,FALSE)),"",VLOOKUP('Input Sheet'!$N12,TechNumber,2,FALSE))</f>
        <v/>
      </c>
      <c r="P12" s="61">
        <f t="shared" si="2"/>
        <v>0</v>
      </c>
      <c r="Q12" s="75">
        <v>162.0</v>
      </c>
      <c r="R12" s="76">
        <v>1.2</v>
      </c>
      <c r="S12" s="71">
        <v>158.0</v>
      </c>
      <c r="T12" s="60">
        <f>IF(ISERROR(VLOOKUP('Input Sheet'!$S12,TechNumber,2,FALSE)),"",VLOOKUP('Input Sheet'!$S12,TechNumber,2,FALSE))</f>
        <v>37</v>
      </c>
      <c r="U12" s="67">
        <f t="shared" si="3"/>
        <v>44.4</v>
      </c>
      <c r="V12" s="68">
        <f t="shared" si="4"/>
        <v>44.4</v>
      </c>
      <c r="W12" s="69"/>
      <c r="X12" s="27"/>
    </row>
    <row r="13" ht="12.75" customHeight="1">
      <c r="A13" s="27"/>
      <c r="B13" s="52">
        <v>8.0</v>
      </c>
      <c r="C13" s="70">
        <v>27802.0</v>
      </c>
      <c r="D13" s="71">
        <v>2018.0</v>
      </c>
      <c r="E13" s="72" t="s">
        <v>30</v>
      </c>
      <c r="F13" s="73">
        <v>110341.0</v>
      </c>
      <c r="G13" s="57"/>
      <c r="H13" s="58"/>
      <c r="I13" s="74"/>
      <c r="J13" s="60" t="str">
        <f>IF(ISERROR(VLOOKUP('Input Sheet'!$I13,TechNumber,2,FALSE)),"",VLOOKUP('Input Sheet'!$I13,TechNumber,2,FALSE))</f>
        <v/>
      </c>
      <c r="K13" s="61">
        <f t="shared" si="1"/>
        <v>0</v>
      </c>
      <c r="L13" s="57"/>
      <c r="M13" s="58"/>
      <c r="N13" s="74"/>
      <c r="O13" s="60" t="str">
        <f>IF(ISERROR(VLOOKUP('Input Sheet'!$N13,TechNumber,2,FALSE)),"",VLOOKUP('Input Sheet'!$N13,TechNumber,2,FALSE))</f>
        <v/>
      </c>
      <c r="P13" s="61">
        <f t="shared" si="2"/>
        <v>0</v>
      </c>
      <c r="Q13" s="75">
        <v>2745.0</v>
      </c>
      <c r="R13" s="76">
        <v>25.5</v>
      </c>
      <c r="S13" s="71">
        <v>709.0</v>
      </c>
      <c r="T13" s="60">
        <f>IF(ISERROR(VLOOKUP('Input Sheet'!$S13,TechNumber,2,FALSE)),"",VLOOKUP('Input Sheet'!$S13,TechNumber,2,FALSE))</f>
        <v>25</v>
      </c>
      <c r="U13" s="67">
        <f t="shared" si="3"/>
        <v>637.5</v>
      </c>
      <c r="V13" s="68">
        <f t="shared" si="4"/>
        <v>637.5</v>
      </c>
      <c r="W13" s="69"/>
      <c r="X13" s="27"/>
    </row>
    <row r="14" ht="12.75" customHeight="1">
      <c r="A14" s="27"/>
      <c r="B14" s="52">
        <v>9.0</v>
      </c>
      <c r="C14" s="70">
        <v>27805.0</v>
      </c>
      <c r="D14" s="71">
        <v>2024.0</v>
      </c>
      <c r="E14" s="72" t="s">
        <v>26</v>
      </c>
      <c r="F14" s="73">
        <v>38108.0</v>
      </c>
      <c r="G14" s="57"/>
      <c r="H14" s="58"/>
      <c r="I14" s="74"/>
      <c r="J14" s="60" t="str">
        <f>IF(ISERROR(VLOOKUP('Input Sheet'!$I14,TechNumber,2,FALSE)),"",VLOOKUP('Input Sheet'!$I14,TechNumber,2,FALSE))</f>
        <v/>
      </c>
      <c r="K14" s="61">
        <f t="shared" si="1"/>
        <v>0</v>
      </c>
      <c r="L14" s="75">
        <v>47.9</v>
      </c>
      <c r="M14" s="76">
        <v>0.6</v>
      </c>
      <c r="N14" s="71">
        <v>674.0</v>
      </c>
      <c r="O14" s="60">
        <f>IF(ISERROR(VLOOKUP('Input Sheet'!$N14,TechNumber,2,FALSE)),"",VLOOKUP('Input Sheet'!$N14,TechNumber,2,FALSE))</f>
        <v>27</v>
      </c>
      <c r="P14" s="61">
        <f t="shared" si="2"/>
        <v>16.2</v>
      </c>
      <c r="Q14" s="57"/>
      <c r="R14" s="58"/>
      <c r="S14" s="74"/>
      <c r="T14" s="60" t="str">
        <f>IF(ISERROR(VLOOKUP('Input Sheet'!$S14,TechNumber,2,FALSE)),"",VLOOKUP('Input Sheet'!$S14,TechNumber,2,FALSE))</f>
        <v/>
      </c>
      <c r="U14" s="67">
        <f t="shared" si="3"/>
        <v>0</v>
      </c>
      <c r="V14" s="68">
        <f t="shared" si="4"/>
        <v>16.2</v>
      </c>
      <c r="W14" s="69"/>
      <c r="X14" s="27"/>
    </row>
    <row r="15" ht="12.75" customHeight="1">
      <c r="A15" s="27"/>
      <c r="B15" s="52">
        <v>10.0</v>
      </c>
      <c r="C15" s="70">
        <v>27758.0</v>
      </c>
      <c r="D15" s="71">
        <v>2016.0</v>
      </c>
      <c r="E15" s="72" t="s">
        <v>31</v>
      </c>
      <c r="F15" s="73">
        <v>129201.0</v>
      </c>
      <c r="G15" s="57"/>
      <c r="H15" s="58"/>
      <c r="I15" s="74"/>
      <c r="J15" s="60" t="str">
        <f>IF(ISERROR(VLOOKUP('Input Sheet'!$I15,TechNumber,2,FALSE)),"",VLOOKUP('Input Sheet'!$I15,TechNumber,2,FALSE))</f>
        <v/>
      </c>
      <c r="K15" s="61">
        <f t="shared" si="1"/>
        <v>0</v>
      </c>
      <c r="L15" s="75">
        <v>26.43</v>
      </c>
      <c r="M15" s="76">
        <v>0.6</v>
      </c>
      <c r="N15" s="71">
        <v>674.0</v>
      </c>
      <c r="O15" s="60">
        <f>IF(ISERROR(VLOOKUP('Input Sheet'!$N15,TechNumber,2,FALSE)),"",VLOOKUP('Input Sheet'!$N15,TechNumber,2,FALSE))</f>
        <v>27</v>
      </c>
      <c r="P15" s="61">
        <f t="shared" si="2"/>
        <v>16.2</v>
      </c>
      <c r="Q15" s="57"/>
      <c r="R15" s="58"/>
      <c r="S15" s="74"/>
      <c r="T15" s="60" t="str">
        <f>IF(ISERROR(VLOOKUP('Input Sheet'!$S15,TechNumber,2,FALSE)),"",VLOOKUP('Input Sheet'!$S15,TechNumber,2,FALSE))</f>
        <v/>
      </c>
      <c r="U15" s="67">
        <f t="shared" si="3"/>
        <v>0</v>
      </c>
      <c r="V15" s="68">
        <f t="shared" si="4"/>
        <v>16.2</v>
      </c>
      <c r="W15" s="69"/>
      <c r="X15" s="27"/>
    </row>
    <row r="16" ht="12.75" customHeight="1">
      <c r="A16" s="27"/>
      <c r="B16" s="52">
        <v>11.0</v>
      </c>
      <c r="C16" s="70">
        <v>27812.0</v>
      </c>
      <c r="D16" s="71">
        <v>2024.0</v>
      </c>
      <c r="E16" s="72" t="s">
        <v>32</v>
      </c>
      <c r="F16" s="73">
        <v>4700.0</v>
      </c>
      <c r="G16" s="57"/>
      <c r="H16" s="58"/>
      <c r="I16" s="74"/>
      <c r="J16" s="60" t="str">
        <f>IF(ISERROR(VLOOKUP('Input Sheet'!$I16,TechNumber,2,FALSE)),"",VLOOKUP('Input Sheet'!$I16,TechNumber,2,FALSE))</f>
        <v/>
      </c>
      <c r="K16" s="61">
        <f t="shared" si="1"/>
        <v>0</v>
      </c>
      <c r="L16" s="75">
        <v>62.95</v>
      </c>
      <c r="M16" s="76">
        <v>0.6</v>
      </c>
      <c r="N16" s="71">
        <v>674.0</v>
      </c>
      <c r="O16" s="60">
        <f>IF(ISERROR(VLOOKUP('Input Sheet'!$N16,TechNumber,2,FALSE)),"",VLOOKUP('Input Sheet'!$N16,TechNumber,2,FALSE))</f>
        <v>27</v>
      </c>
      <c r="P16" s="61">
        <f t="shared" si="2"/>
        <v>16.2</v>
      </c>
      <c r="Q16" s="57"/>
      <c r="R16" s="58"/>
      <c r="S16" s="74"/>
      <c r="T16" s="60" t="str">
        <f>IF(ISERROR(VLOOKUP('Input Sheet'!$S16,TechNumber,2,FALSE)),"",VLOOKUP('Input Sheet'!$S16,TechNumber,2,FALSE))</f>
        <v/>
      </c>
      <c r="U16" s="67">
        <f t="shared" si="3"/>
        <v>0</v>
      </c>
      <c r="V16" s="68">
        <f t="shared" si="4"/>
        <v>16.2</v>
      </c>
      <c r="W16" s="69"/>
      <c r="X16" s="27"/>
    </row>
    <row r="17" ht="12.75" customHeight="1">
      <c r="A17" s="27"/>
      <c r="B17" s="52">
        <v>12.0</v>
      </c>
      <c r="C17" s="70">
        <v>27824.0</v>
      </c>
      <c r="D17" s="71">
        <v>2022.0</v>
      </c>
      <c r="E17" s="72" t="s">
        <v>33</v>
      </c>
      <c r="F17" s="73">
        <v>25737.0</v>
      </c>
      <c r="G17" s="57"/>
      <c r="H17" s="58"/>
      <c r="I17" s="74"/>
      <c r="J17" s="60" t="str">
        <f>IF(ISERROR(VLOOKUP('Input Sheet'!$I17,TechNumber,2,FALSE)),"",VLOOKUP('Input Sheet'!$I17,TechNumber,2,FALSE))</f>
        <v/>
      </c>
      <c r="K17" s="61">
        <f t="shared" si="1"/>
        <v>0</v>
      </c>
      <c r="L17" s="75">
        <v>23.0</v>
      </c>
      <c r="M17" s="76">
        <v>0.3</v>
      </c>
      <c r="N17" s="71">
        <v>674.0</v>
      </c>
      <c r="O17" s="60">
        <f>IF(ISERROR(VLOOKUP('Input Sheet'!$N17,TechNumber,2,FALSE)),"",VLOOKUP('Input Sheet'!$N17,TechNumber,2,FALSE))</f>
        <v>27</v>
      </c>
      <c r="P17" s="61">
        <f t="shared" si="2"/>
        <v>8.1</v>
      </c>
      <c r="Q17" s="57"/>
      <c r="R17" s="58"/>
      <c r="S17" s="74"/>
      <c r="T17" s="60" t="str">
        <f>IF(ISERROR(VLOOKUP('Input Sheet'!$S17,TechNumber,2,FALSE)),"",VLOOKUP('Input Sheet'!$S17,TechNumber,2,FALSE))</f>
        <v/>
      </c>
      <c r="U17" s="67">
        <f t="shared" si="3"/>
        <v>0</v>
      </c>
      <c r="V17" s="68">
        <f t="shared" si="4"/>
        <v>8.1</v>
      </c>
      <c r="W17" s="77">
        <v>1.0</v>
      </c>
      <c r="X17" s="27"/>
    </row>
    <row r="18" ht="12.75" customHeight="1">
      <c r="A18" s="27"/>
      <c r="B18" s="52">
        <v>13.0</v>
      </c>
      <c r="C18" s="70">
        <v>27575.0</v>
      </c>
      <c r="D18" s="71">
        <v>2019.0</v>
      </c>
      <c r="E18" s="72" t="s">
        <v>34</v>
      </c>
      <c r="F18" s="73">
        <v>72293.0</v>
      </c>
      <c r="G18" s="57"/>
      <c r="H18" s="58"/>
      <c r="I18" s="74"/>
      <c r="J18" s="60" t="str">
        <f>IF(ISERROR(VLOOKUP('Input Sheet'!$I18,TechNumber,2,FALSE)),"",VLOOKUP('Input Sheet'!$I18,TechNumber,2,FALSE))</f>
        <v/>
      </c>
      <c r="K18" s="61">
        <f t="shared" si="1"/>
        <v>0</v>
      </c>
      <c r="L18" s="57"/>
      <c r="M18" s="58"/>
      <c r="N18" s="74"/>
      <c r="O18" s="60" t="str">
        <f>IF(ISERROR(VLOOKUP('Input Sheet'!$N18,TechNumber,2,FALSE)),"",VLOOKUP('Input Sheet'!$N18,TechNumber,2,FALSE))</f>
        <v/>
      </c>
      <c r="P18" s="61">
        <f t="shared" si="2"/>
        <v>0</v>
      </c>
      <c r="Q18" s="75">
        <v>1005.0</v>
      </c>
      <c r="R18" s="76">
        <v>6.7</v>
      </c>
      <c r="S18" s="71">
        <v>709.0</v>
      </c>
      <c r="T18" s="60">
        <f>IF(ISERROR(VLOOKUP('Input Sheet'!$S18,TechNumber,2,FALSE)),"",VLOOKUP('Input Sheet'!$S18,TechNumber,2,FALSE))</f>
        <v>25</v>
      </c>
      <c r="U18" s="67">
        <f t="shared" si="3"/>
        <v>167.5</v>
      </c>
      <c r="V18" s="68">
        <f t="shared" si="4"/>
        <v>167.5</v>
      </c>
      <c r="W18" s="69"/>
      <c r="X18" s="27"/>
    </row>
    <row r="19" ht="12.75" customHeight="1">
      <c r="A19" s="27"/>
      <c r="B19" s="52">
        <v>14.0</v>
      </c>
      <c r="C19" s="70">
        <v>27735.0</v>
      </c>
      <c r="D19" s="71">
        <v>2017.0</v>
      </c>
      <c r="E19" s="72" t="s">
        <v>35</v>
      </c>
      <c r="F19" s="73">
        <v>106366.0</v>
      </c>
      <c r="G19" s="57"/>
      <c r="H19" s="58"/>
      <c r="I19" s="74"/>
      <c r="J19" s="60" t="str">
        <f>IF(ISERROR(VLOOKUP('Input Sheet'!$I19,TechNumber,2,FALSE)),"",VLOOKUP('Input Sheet'!$I19,TechNumber,2,FALSE))</f>
        <v/>
      </c>
      <c r="K19" s="61">
        <f t="shared" si="1"/>
        <v>0</v>
      </c>
      <c r="L19" s="57"/>
      <c r="M19" s="58"/>
      <c r="N19" s="74"/>
      <c r="O19" s="60" t="str">
        <f>IF(ISERROR(VLOOKUP('Input Sheet'!$N19,TechNumber,2,FALSE)),"",VLOOKUP('Input Sheet'!$N19,TechNumber,2,FALSE))</f>
        <v/>
      </c>
      <c r="P19" s="61">
        <f t="shared" si="2"/>
        <v>0</v>
      </c>
      <c r="Q19" s="75">
        <v>525.0</v>
      </c>
      <c r="R19" s="76">
        <v>5.0</v>
      </c>
      <c r="S19" s="71">
        <v>709.0</v>
      </c>
      <c r="T19" s="60">
        <f>IF(ISERROR(VLOOKUP('Input Sheet'!$S19,TechNumber,2,FALSE)),"",VLOOKUP('Input Sheet'!$S19,TechNumber,2,FALSE))</f>
        <v>25</v>
      </c>
      <c r="U19" s="67">
        <f t="shared" si="3"/>
        <v>125</v>
      </c>
      <c r="V19" s="68">
        <f t="shared" si="4"/>
        <v>125</v>
      </c>
      <c r="W19" s="69"/>
      <c r="X19" s="27"/>
    </row>
    <row r="20" ht="12.75" customHeight="1">
      <c r="A20" s="27"/>
      <c r="B20" s="52">
        <v>15.0</v>
      </c>
      <c r="C20" s="70">
        <v>27830.0</v>
      </c>
      <c r="D20" s="71">
        <v>2022.0</v>
      </c>
      <c r="E20" s="72" t="s">
        <v>26</v>
      </c>
      <c r="F20" s="73">
        <v>52822.0</v>
      </c>
      <c r="G20" s="57"/>
      <c r="H20" s="58"/>
      <c r="I20" s="74"/>
      <c r="J20" s="60" t="str">
        <f>IF(ISERROR(VLOOKUP('Input Sheet'!$I20,TechNumber,2,FALSE)),"",VLOOKUP('Input Sheet'!$I20,TechNumber,2,FALSE))</f>
        <v/>
      </c>
      <c r="K20" s="61">
        <f t="shared" si="1"/>
        <v>0</v>
      </c>
      <c r="L20" s="75">
        <v>23.0</v>
      </c>
      <c r="M20" s="76">
        <v>0.3</v>
      </c>
      <c r="N20" s="71">
        <v>674.0</v>
      </c>
      <c r="O20" s="60">
        <f>IF(ISERROR(VLOOKUP('Input Sheet'!$N20,TechNumber,2,FALSE)),"",VLOOKUP('Input Sheet'!$N20,TechNumber,2,FALSE))</f>
        <v>27</v>
      </c>
      <c r="P20" s="61">
        <f t="shared" si="2"/>
        <v>8.1</v>
      </c>
      <c r="Q20" s="57"/>
      <c r="R20" s="58"/>
      <c r="S20" s="74"/>
      <c r="T20" s="60" t="str">
        <f>IF(ISERROR(VLOOKUP('Input Sheet'!$S20,TechNumber,2,FALSE)),"",VLOOKUP('Input Sheet'!$S20,TechNumber,2,FALSE))</f>
        <v/>
      </c>
      <c r="U20" s="67">
        <f t="shared" si="3"/>
        <v>0</v>
      </c>
      <c r="V20" s="68">
        <f t="shared" si="4"/>
        <v>8.1</v>
      </c>
      <c r="W20" s="77">
        <v>1.0</v>
      </c>
      <c r="X20" s="27"/>
    </row>
    <row r="21" ht="12.75" customHeight="1">
      <c r="A21" s="27"/>
      <c r="B21" s="52">
        <v>16.0</v>
      </c>
      <c r="C21" s="70">
        <v>27664.0</v>
      </c>
      <c r="D21" s="71">
        <v>2016.0</v>
      </c>
      <c r="E21" s="72" t="s">
        <v>36</v>
      </c>
      <c r="F21" s="73">
        <v>120088.0</v>
      </c>
      <c r="G21" s="57"/>
      <c r="H21" s="58"/>
      <c r="I21" s="74"/>
      <c r="J21" s="60" t="str">
        <f>IF(ISERROR(VLOOKUP('Input Sheet'!$I21,TechNumber,2,FALSE)),"",VLOOKUP('Input Sheet'!$I21,TechNumber,2,FALSE))</f>
        <v/>
      </c>
      <c r="K21" s="61">
        <f t="shared" si="1"/>
        <v>0</v>
      </c>
      <c r="L21" s="75">
        <v>12.62</v>
      </c>
      <c r="M21" s="76">
        <v>0.3</v>
      </c>
      <c r="N21" s="71">
        <v>674.0</v>
      </c>
      <c r="O21" s="60">
        <f>IF(ISERROR(VLOOKUP('Input Sheet'!$N21,TechNumber,2,FALSE)),"",VLOOKUP('Input Sheet'!$N21,TechNumber,2,FALSE))</f>
        <v>27</v>
      </c>
      <c r="P21" s="61">
        <f t="shared" si="2"/>
        <v>8.1</v>
      </c>
      <c r="Q21" s="75">
        <v>52.5</v>
      </c>
      <c r="R21" s="76">
        <v>0.8</v>
      </c>
      <c r="S21" s="71">
        <v>674.0</v>
      </c>
      <c r="T21" s="60">
        <f>IF(ISERROR(VLOOKUP('Input Sheet'!$S21,TechNumber,2,FALSE)),"",VLOOKUP('Input Sheet'!$S21,TechNumber,2,FALSE))</f>
        <v>27</v>
      </c>
      <c r="U21" s="67">
        <f t="shared" si="3"/>
        <v>21.6</v>
      </c>
      <c r="V21" s="68">
        <f t="shared" si="4"/>
        <v>29.7</v>
      </c>
      <c r="W21" s="69"/>
      <c r="X21" s="27"/>
    </row>
    <row r="22" ht="12.75" customHeight="1">
      <c r="A22" s="27"/>
      <c r="B22" s="52">
        <v>17.0</v>
      </c>
      <c r="C22" s="70">
        <v>27732.0</v>
      </c>
      <c r="D22" s="71">
        <v>2019.0</v>
      </c>
      <c r="E22" s="72" t="s">
        <v>28</v>
      </c>
      <c r="F22" s="73">
        <v>92800.0</v>
      </c>
      <c r="G22" s="57"/>
      <c r="H22" s="58"/>
      <c r="I22" s="74"/>
      <c r="J22" s="60" t="str">
        <f>IF(ISERROR(VLOOKUP('Input Sheet'!$I22,TechNumber,2,FALSE)),"",VLOOKUP('Input Sheet'!$I22,TechNumber,2,FALSE))</f>
        <v/>
      </c>
      <c r="K22" s="61">
        <f t="shared" si="1"/>
        <v>0</v>
      </c>
      <c r="L22" s="57"/>
      <c r="M22" s="58"/>
      <c r="N22" s="74"/>
      <c r="O22" s="60" t="str">
        <f>IF(ISERROR(VLOOKUP('Input Sheet'!$N22,TechNumber,2,FALSE)),"",VLOOKUP('Input Sheet'!$N22,TechNumber,2,FALSE))</f>
        <v/>
      </c>
      <c r="P22" s="61">
        <f t="shared" si="2"/>
        <v>0</v>
      </c>
      <c r="Q22" s="75">
        <v>346.5</v>
      </c>
      <c r="R22" s="76">
        <v>3.3</v>
      </c>
      <c r="S22" s="71">
        <v>158.0</v>
      </c>
      <c r="T22" s="60">
        <f>IF(ISERROR(VLOOKUP('Input Sheet'!$S22,TechNumber,2,FALSE)),"",VLOOKUP('Input Sheet'!$S22,TechNumber,2,FALSE))</f>
        <v>37</v>
      </c>
      <c r="U22" s="67">
        <f t="shared" si="3"/>
        <v>122.1</v>
      </c>
      <c r="V22" s="68">
        <f t="shared" si="4"/>
        <v>122.1</v>
      </c>
      <c r="W22" s="69"/>
      <c r="X22" s="27"/>
    </row>
    <row r="23" ht="12.75" customHeight="1">
      <c r="A23" s="27"/>
      <c r="B23" s="52">
        <v>18.0</v>
      </c>
      <c r="C23" s="70">
        <v>27819.0</v>
      </c>
      <c r="D23" s="71">
        <v>2023.0</v>
      </c>
      <c r="E23" s="72" t="s">
        <v>37</v>
      </c>
      <c r="F23" s="73">
        <v>44615.0</v>
      </c>
      <c r="G23" s="75">
        <v>75.0</v>
      </c>
      <c r="H23" s="76">
        <v>1.2</v>
      </c>
      <c r="I23" s="71">
        <v>674.0</v>
      </c>
      <c r="J23" s="60">
        <f>IF(ISERROR(VLOOKUP('Input Sheet'!$I23,TechNumber,2,FALSE)),"",VLOOKUP('Input Sheet'!$I23,TechNumber,2,FALSE))</f>
        <v>27</v>
      </c>
      <c r="K23" s="61">
        <f t="shared" si="1"/>
        <v>32.4</v>
      </c>
      <c r="L23" s="75"/>
      <c r="M23" s="76"/>
      <c r="N23" s="71"/>
      <c r="O23" s="60" t="str">
        <f>IF(ISERROR(VLOOKUP('Input Sheet'!$N23,TechNumber,2,FALSE)),"",VLOOKUP('Input Sheet'!$N23,TechNumber,2,FALSE))</f>
        <v/>
      </c>
      <c r="P23" s="61">
        <f t="shared" si="2"/>
        <v>0</v>
      </c>
      <c r="Q23" s="57"/>
      <c r="R23" s="58"/>
      <c r="S23" s="74"/>
      <c r="T23" s="60" t="str">
        <f>IF(ISERROR(VLOOKUP('Input Sheet'!$S23,TechNumber,2,FALSE)),"",VLOOKUP('Input Sheet'!$S23,TechNumber,2,FALSE))</f>
        <v/>
      </c>
      <c r="U23" s="67">
        <f t="shared" si="3"/>
        <v>0</v>
      </c>
      <c r="V23" s="68">
        <f t="shared" si="4"/>
        <v>32.4</v>
      </c>
      <c r="W23" s="69"/>
      <c r="X23" s="27"/>
    </row>
    <row r="24" ht="12.75" customHeight="1">
      <c r="A24" s="27"/>
      <c r="B24" s="52">
        <v>19.0</v>
      </c>
      <c r="C24" s="70">
        <v>27810.0</v>
      </c>
      <c r="D24" s="71">
        <v>2015.0</v>
      </c>
      <c r="E24" s="72" t="s">
        <v>34</v>
      </c>
      <c r="F24" s="73">
        <v>177991.0</v>
      </c>
      <c r="G24" s="57"/>
      <c r="H24" s="58"/>
      <c r="I24" s="74"/>
      <c r="J24" s="60" t="str">
        <f>IF(ISERROR(VLOOKUP('Input Sheet'!$I24,TechNumber,2,FALSE)),"",VLOOKUP('Input Sheet'!$I24,TechNumber,2,FALSE))</f>
        <v/>
      </c>
      <c r="K24" s="61">
        <f t="shared" si="1"/>
        <v>0</v>
      </c>
      <c r="L24" s="57"/>
      <c r="M24" s="58"/>
      <c r="N24" s="74"/>
      <c r="O24" s="60" t="str">
        <f>IF(ISERROR(VLOOKUP('Input Sheet'!$N24,TechNumber,2,FALSE)),"",VLOOKUP('Input Sheet'!$N24,TechNumber,2,FALSE))</f>
        <v/>
      </c>
      <c r="P24" s="61">
        <f t="shared" si="2"/>
        <v>0</v>
      </c>
      <c r="Q24" s="75">
        <v>262.0</v>
      </c>
      <c r="R24" s="76">
        <v>1.7</v>
      </c>
      <c r="S24" s="71">
        <v>158.0</v>
      </c>
      <c r="T24" s="60">
        <f>IF(ISERROR(VLOOKUP('Input Sheet'!$S24,TechNumber,2,FALSE)),"",VLOOKUP('Input Sheet'!$S24,TechNumber,2,FALSE))</f>
        <v>37</v>
      </c>
      <c r="U24" s="67">
        <f t="shared" si="3"/>
        <v>62.9</v>
      </c>
      <c r="V24" s="68">
        <f t="shared" si="4"/>
        <v>62.9</v>
      </c>
      <c r="W24" s="69"/>
      <c r="X24" s="27"/>
    </row>
    <row r="25" ht="12.75" customHeight="1">
      <c r="A25" s="27"/>
      <c r="B25" s="52">
        <v>20.0</v>
      </c>
      <c r="C25" s="70">
        <v>27832.0</v>
      </c>
      <c r="D25" s="71">
        <v>2021.0</v>
      </c>
      <c r="E25" s="72" t="s">
        <v>34</v>
      </c>
      <c r="F25" s="73">
        <v>41967.0</v>
      </c>
      <c r="G25" s="57"/>
      <c r="H25" s="58"/>
      <c r="I25" s="74"/>
      <c r="J25" s="60" t="str">
        <f>IF(ISERROR(VLOOKUP('Input Sheet'!$I25,TechNumber,2,FALSE)),"",VLOOKUP('Input Sheet'!$I25,TechNumber,2,FALSE))</f>
        <v/>
      </c>
      <c r="K25" s="61">
        <f t="shared" si="1"/>
        <v>0</v>
      </c>
      <c r="L25" s="57"/>
      <c r="M25" s="58"/>
      <c r="N25" s="74"/>
      <c r="O25" s="60" t="str">
        <f>IF(ISERROR(VLOOKUP('Input Sheet'!$N25,TechNumber,2,FALSE)),"",VLOOKUP('Input Sheet'!$N25,TechNumber,2,FALSE))</f>
        <v/>
      </c>
      <c r="P25" s="61">
        <f t="shared" si="2"/>
        <v>0</v>
      </c>
      <c r="Q25" s="75">
        <v>368.27</v>
      </c>
      <c r="R25" s="76">
        <v>2.0</v>
      </c>
      <c r="S25" s="71">
        <v>158.0</v>
      </c>
      <c r="T25" s="60">
        <f>IF(ISERROR(VLOOKUP('Input Sheet'!$S25,TechNumber,2,FALSE)),"",VLOOKUP('Input Sheet'!$S25,TechNumber,2,FALSE))</f>
        <v>37</v>
      </c>
      <c r="U25" s="67">
        <f t="shared" si="3"/>
        <v>74</v>
      </c>
      <c r="V25" s="68">
        <f t="shared" si="4"/>
        <v>74</v>
      </c>
      <c r="W25" s="69"/>
      <c r="X25" s="27"/>
    </row>
    <row r="26" ht="12.75" customHeight="1">
      <c r="A26" s="27"/>
      <c r="B26" s="52">
        <v>21.0</v>
      </c>
      <c r="C26" s="70">
        <v>27290.0</v>
      </c>
      <c r="D26" s="71">
        <v>2013.0</v>
      </c>
      <c r="E26" s="72" t="s">
        <v>34</v>
      </c>
      <c r="F26" s="73">
        <v>155591.0</v>
      </c>
      <c r="G26" s="57"/>
      <c r="H26" s="58"/>
      <c r="I26" s="74"/>
      <c r="J26" s="60" t="str">
        <f>IF(ISERROR(VLOOKUP('Input Sheet'!$I26,TechNumber,2,FALSE)),"",VLOOKUP('Input Sheet'!$I26,TechNumber,2,FALSE))</f>
        <v/>
      </c>
      <c r="K26" s="61">
        <f t="shared" si="1"/>
        <v>0</v>
      </c>
      <c r="L26" s="57"/>
      <c r="M26" s="58"/>
      <c r="N26" s="74"/>
      <c r="O26" s="60" t="str">
        <f>IF(ISERROR(VLOOKUP('Input Sheet'!$N26,TechNumber,2,FALSE)),"",VLOOKUP('Input Sheet'!$N26,TechNumber,2,FALSE))</f>
        <v/>
      </c>
      <c r="P26" s="61">
        <f t="shared" si="2"/>
        <v>0</v>
      </c>
      <c r="Q26" s="75">
        <v>2156.51</v>
      </c>
      <c r="R26" s="76">
        <v>12.7</v>
      </c>
      <c r="S26" s="71">
        <v>709.0</v>
      </c>
      <c r="T26" s="60">
        <f>IF(ISERROR(VLOOKUP('Input Sheet'!$S26,TechNumber,2,FALSE)),"",VLOOKUP('Input Sheet'!$S26,TechNumber,2,FALSE))</f>
        <v>25</v>
      </c>
      <c r="U26" s="67">
        <f t="shared" si="3"/>
        <v>317.5</v>
      </c>
      <c r="V26" s="68">
        <f t="shared" si="4"/>
        <v>317.5</v>
      </c>
      <c r="W26" s="69"/>
      <c r="X26" s="27"/>
    </row>
    <row r="27" ht="12.75" customHeight="1">
      <c r="A27" s="27"/>
      <c r="B27" s="52">
        <v>22.0</v>
      </c>
      <c r="C27" s="70">
        <v>27860.0</v>
      </c>
      <c r="D27" s="71">
        <v>2023.0</v>
      </c>
      <c r="E27" s="72" t="s">
        <v>38</v>
      </c>
      <c r="F27" s="73">
        <v>20785.0</v>
      </c>
      <c r="G27" s="57"/>
      <c r="H27" s="58"/>
      <c r="I27" s="74"/>
      <c r="J27" s="60" t="str">
        <f>IF(ISERROR(VLOOKUP('Input Sheet'!$I27,TechNumber,2,FALSE)),"",VLOOKUP('Input Sheet'!$I27,TechNumber,2,FALSE))</f>
        <v/>
      </c>
      <c r="K27" s="61">
        <f t="shared" si="1"/>
        <v>0</v>
      </c>
      <c r="L27" s="75">
        <v>23.0</v>
      </c>
      <c r="M27" s="76">
        <v>0.3</v>
      </c>
      <c r="N27" s="71">
        <v>674.0</v>
      </c>
      <c r="O27" s="60">
        <f>IF(ISERROR(VLOOKUP('Input Sheet'!$N27,TechNumber,2,FALSE)),"",VLOOKUP('Input Sheet'!$N27,TechNumber,2,FALSE))</f>
        <v>27</v>
      </c>
      <c r="P27" s="61">
        <f t="shared" si="2"/>
        <v>8.1</v>
      </c>
      <c r="Q27" s="57"/>
      <c r="R27" s="58"/>
      <c r="S27" s="74"/>
      <c r="T27" s="60" t="str">
        <f>IF(ISERROR(VLOOKUP('Input Sheet'!$S27,TechNumber,2,FALSE)),"",VLOOKUP('Input Sheet'!$S27,TechNumber,2,FALSE))</f>
        <v/>
      </c>
      <c r="U27" s="67">
        <f t="shared" si="3"/>
        <v>0</v>
      </c>
      <c r="V27" s="68">
        <f t="shared" si="4"/>
        <v>8.1</v>
      </c>
      <c r="W27" s="69"/>
      <c r="X27" s="27"/>
    </row>
    <row r="28" ht="12.75" customHeight="1">
      <c r="A28" s="27"/>
      <c r="B28" s="52">
        <v>23.0</v>
      </c>
      <c r="C28" s="70">
        <v>27679.0</v>
      </c>
      <c r="D28" s="71">
        <v>2019.0</v>
      </c>
      <c r="E28" s="72" t="s">
        <v>38</v>
      </c>
      <c r="F28" s="73">
        <v>115159.0</v>
      </c>
      <c r="G28" s="57"/>
      <c r="H28" s="58"/>
      <c r="I28" s="74"/>
      <c r="J28" s="60" t="str">
        <f>IF(ISERROR(VLOOKUP('Input Sheet'!$I28,TechNumber,2,FALSE)),"",VLOOKUP('Input Sheet'!$I28,TechNumber,2,FALSE))</f>
        <v/>
      </c>
      <c r="K28" s="61">
        <f t="shared" si="1"/>
        <v>0</v>
      </c>
      <c r="L28" s="57"/>
      <c r="M28" s="58"/>
      <c r="N28" s="74"/>
      <c r="O28" s="60" t="str">
        <f>IF(ISERROR(VLOOKUP('Input Sheet'!$N28,TechNumber,2,FALSE)),"",VLOOKUP('Input Sheet'!$N28,TechNumber,2,FALSE))</f>
        <v/>
      </c>
      <c r="P28" s="61">
        <f t="shared" si="2"/>
        <v>0</v>
      </c>
      <c r="Q28" s="75">
        <v>149.0</v>
      </c>
      <c r="R28" s="76">
        <v>1.0</v>
      </c>
      <c r="S28" s="71">
        <v>709.0</v>
      </c>
      <c r="T28" s="60">
        <f>IF(ISERROR(VLOOKUP('Input Sheet'!$S28,TechNumber,2,FALSE)),"",VLOOKUP('Input Sheet'!$S28,TechNumber,2,FALSE))</f>
        <v>25</v>
      </c>
      <c r="U28" s="67">
        <f t="shared" si="3"/>
        <v>25</v>
      </c>
      <c r="V28" s="68">
        <f t="shared" si="4"/>
        <v>25</v>
      </c>
      <c r="W28" s="69"/>
      <c r="X28" s="27"/>
    </row>
    <row r="29" ht="12.75" customHeight="1">
      <c r="A29" s="27"/>
      <c r="B29" s="52">
        <v>24.0</v>
      </c>
      <c r="C29" s="70">
        <v>27837.0</v>
      </c>
      <c r="D29" s="71">
        <v>2019.0</v>
      </c>
      <c r="E29" s="72" t="s">
        <v>26</v>
      </c>
      <c r="F29" s="73">
        <v>83626.0</v>
      </c>
      <c r="G29" s="57"/>
      <c r="H29" s="58"/>
      <c r="I29" s="74"/>
      <c r="J29" s="60" t="str">
        <f>IF(ISERROR(VLOOKUP('Input Sheet'!$I29,TechNumber,2,FALSE)),"",VLOOKUP('Input Sheet'!$I29,TechNumber,2,FALSE))</f>
        <v/>
      </c>
      <c r="K29" s="61">
        <f t="shared" si="1"/>
        <v>0</v>
      </c>
      <c r="L29" s="57"/>
      <c r="M29" s="58"/>
      <c r="N29" s="74"/>
      <c r="O29" s="60" t="str">
        <f>IF(ISERROR(VLOOKUP('Input Sheet'!$N29,TechNumber,2,FALSE)),"",VLOOKUP('Input Sheet'!$N29,TechNumber,2,FALSE))</f>
        <v/>
      </c>
      <c r="P29" s="61">
        <f t="shared" si="2"/>
        <v>0</v>
      </c>
      <c r="Q29" s="75">
        <v>595.0</v>
      </c>
      <c r="R29" s="76">
        <v>3.9</v>
      </c>
      <c r="S29" s="71">
        <v>158.0</v>
      </c>
      <c r="T29" s="60">
        <f>IF(ISERROR(VLOOKUP('Input Sheet'!$S29,TechNumber,2,FALSE)),"",VLOOKUP('Input Sheet'!$S29,TechNumber,2,FALSE))</f>
        <v>37</v>
      </c>
      <c r="U29" s="67">
        <f t="shared" si="3"/>
        <v>144.3</v>
      </c>
      <c r="V29" s="68">
        <f t="shared" si="4"/>
        <v>144.3</v>
      </c>
      <c r="W29" s="69"/>
      <c r="X29" s="27"/>
    </row>
    <row r="30" ht="12.75" customHeight="1">
      <c r="A30" s="27"/>
      <c r="B30" s="52">
        <v>25.0</v>
      </c>
      <c r="C30" s="70">
        <v>27851.0</v>
      </c>
      <c r="D30" s="71">
        <v>2017.0</v>
      </c>
      <c r="E30" s="72" t="s">
        <v>39</v>
      </c>
      <c r="F30" s="73">
        <v>118314.0</v>
      </c>
      <c r="G30" s="57"/>
      <c r="H30" s="58"/>
      <c r="I30" s="74"/>
      <c r="J30" s="60" t="str">
        <f>IF(ISERROR(VLOOKUP('Input Sheet'!$I30,TechNumber,2,FALSE)),"",VLOOKUP('Input Sheet'!$I30,TechNumber,2,FALSE))</f>
        <v/>
      </c>
      <c r="K30" s="61">
        <f t="shared" si="1"/>
        <v>0</v>
      </c>
      <c r="L30" s="57"/>
      <c r="M30" s="58"/>
      <c r="N30" s="74"/>
      <c r="O30" s="60" t="str">
        <f>IF(ISERROR(VLOOKUP('Input Sheet'!$N30,TechNumber,2,FALSE)),"",VLOOKUP('Input Sheet'!$N30,TechNumber,2,FALSE))</f>
        <v/>
      </c>
      <c r="P30" s="61">
        <f t="shared" si="2"/>
        <v>0</v>
      </c>
      <c r="Q30" s="75">
        <v>350.0</v>
      </c>
      <c r="R30" s="76">
        <v>2.0</v>
      </c>
      <c r="S30" s="71">
        <v>709.0</v>
      </c>
      <c r="T30" s="60">
        <f>IF(ISERROR(VLOOKUP('Input Sheet'!$S30,TechNumber,2,FALSE)),"",VLOOKUP('Input Sheet'!$S30,TechNumber,2,FALSE))</f>
        <v>25</v>
      </c>
      <c r="U30" s="67">
        <f t="shared" si="3"/>
        <v>50</v>
      </c>
      <c r="V30" s="68">
        <f t="shared" si="4"/>
        <v>50</v>
      </c>
      <c r="W30" s="69"/>
      <c r="X30" s="27"/>
    </row>
    <row r="31" ht="12.75" customHeight="1">
      <c r="A31" s="27"/>
      <c r="B31" s="52">
        <v>26.0</v>
      </c>
      <c r="C31" s="70">
        <v>27876.0</v>
      </c>
      <c r="D31" s="71">
        <v>2012.0</v>
      </c>
      <c r="E31" s="72" t="s">
        <v>40</v>
      </c>
      <c r="F31" s="73">
        <v>47099.0</v>
      </c>
      <c r="G31" s="57"/>
      <c r="H31" s="58"/>
      <c r="I31" s="74"/>
      <c r="J31" s="60" t="str">
        <f>IF(ISERROR(VLOOKUP('Input Sheet'!$I31,TechNumber,2,FALSE)),"",VLOOKUP('Input Sheet'!$I31,TechNumber,2,FALSE))</f>
        <v/>
      </c>
      <c r="K31" s="61">
        <f t="shared" si="1"/>
        <v>0</v>
      </c>
      <c r="L31" s="57"/>
      <c r="M31" s="58"/>
      <c r="N31" s="74"/>
      <c r="O31" s="60" t="str">
        <f>IF(ISERROR(VLOOKUP('Input Sheet'!$N31,TechNumber,2,FALSE)),"",VLOOKUP('Input Sheet'!$N31,TechNumber,2,FALSE))</f>
        <v/>
      </c>
      <c r="P31" s="61">
        <f t="shared" si="2"/>
        <v>0</v>
      </c>
      <c r="Q31" s="75">
        <v>150.0</v>
      </c>
      <c r="R31" s="76">
        <v>1.0</v>
      </c>
      <c r="S31" s="71">
        <v>669.0</v>
      </c>
      <c r="T31" s="60">
        <f>IF(ISERROR(VLOOKUP('Input Sheet'!$S31,TechNumber,2,FALSE)),"",VLOOKUP('Input Sheet'!$S31,TechNumber,2,FALSE))</f>
        <v>30</v>
      </c>
      <c r="U31" s="67">
        <f t="shared" si="3"/>
        <v>30</v>
      </c>
      <c r="V31" s="68">
        <f t="shared" si="4"/>
        <v>30</v>
      </c>
      <c r="W31" s="69"/>
      <c r="X31" s="27"/>
    </row>
    <row r="32" ht="12.75" customHeight="1">
      <c r="A32" s="27"/>
      <c r="B32" s="52">
        <v>27.0</v>
      </c>
      <c r="C32" s="70">
        <v>27880.0</v>
      </c>
      <c r="D32" s="71">
        <v>2020.0</v>
      </c>
      <c r="E32" s="72" t="s">
        <v>38</v>
      </c>
      <c r="F32" s="73">
        <v>153370.0</v>
      </c>
      <c r="G32" s="57"/>
      <c r="H32" s="58"/>
      <c r="I32" s="74"/>
      <c r="J32" s="60" t="str">
        <f>IF(ISERROR(VLOOKUP('Input Sheet'!$I32,TechNumber,2,FALSE)),"",VLOOKUP('Input Sheet'!$I32,TechNumber,2,FALSE))</f>
        <v/>
      </c>
      <c r="K32" s="61">
        <f t="shared" si="1"/>
        <v>0</v>
      </c>
      <c r="L32" s="57"/>
      <c r="M32" s="58"/>
      <c r="N32" s="74"/>
      <c r="O32" s="60" t="str">
        <f>IF(ISERROR(VLOOKUP('Input Sheet'!$N32,TechNumber,2,FALSE)),"",VLOOKUP('Input Sheet'!$N32,TechNumber,2,FALSE))</f>
        <v/>
      </c>
      <c r="P32" s="61">
        <f t="shared" si="2"/>
        <v>0</v>
      </c>
      <c r="Q32" s="75">
        <v>150.0</v>
      </c>
      <c r="R32" s="76">
        <v>1.0</v>
      </c>
      <c r="S32" s="71">
        <v>158.0</v>
      </c>
      <c r="T32" s="60">
        <f>IF(ISERROR(VLOOKUP('Input Sheet'!$S32,TechNumber,2,FALSE)),"",VLOOKUP('Input Sheet'!$S32,TechNumber,2,FALSE))</f>
        <v>37</v>
      </c>
      <c r="U32" s="67">
        <f t="shared" si="3"/>
        <v>37</v>
      </c>
      <c r="V32" s="68">
        <f t="shared" si="4"/>
        <v>37</v>
      </c>
      <c r="W32" s="69"/>
      <c r="X32" s="27"/>
    </row>
    <row r="33" ht="12.75" customHeight="1">
      <c r="A33" s="27"/>
      <c r="B33" s="52">
        <v>28.0</v>
      </c>
      <c r="C33" s="70">
        <v>27884.0</v>
      </c>
      <c r="D33" s="71">
        <v>2015.0</v>
      </c>
      <c r="E33" s="72" t="s">
        <v>41</v>
      </c>
      <c r="F33" s="73">
        <v>133334.0</v>
      </c>
      <c r="G33" s="57"/>
      <c r="H33" s="58"/>
      <c r="I33" s="74"/>
      <c r="J33" s="60" t="str">
        <f>IF(ISERROR(VLOOKUP('Input Sheet'!$I33,TechNumber,2,FALSE)),"",VLOOKUP('Input Sheet'!$I33,TechNumber,2,FALSE))</f>
        <v/>
      </c>
      <c r="K33" s="61">
        <f t="shared" si="1"/>
        <v>0</v>
      </c>
      <c r="L33" s="75">
        <v>155.0</v>
      </c>
      <c r="M33" s="76">
        <v>1.5</v>
      </c>
      <c r="N33" s="71">
        <v>674.0</v>
      </c>
      <c r="O33" s="60">
        <f>IF(ISERROR(VLOOKUP('Input Sheet'!$N33,TechNumber,2,FALSE)),"",VLOOKUP('Input Sheet'!$N33,TechNumber,2,FALSE))</f>
        <v>27</v>
      </c>
      <c r="P33" s="61">
        <f t="shared" si="2"/>
        <v>40.5</v>
      </c>
      <c r="Q33" s="57"/>
      <c r="R33" s="58"/>
      <c r="S33" s="74"/>
      <c r="T33" s="60" t="str">
        <f>IF(ISERROR(VLOOKUP('Input Sheet'!$S33,TechNumber,2,FALSE)),"",VLOOKUP('Input Sheet'!$S33,TechNumber,2,FALSE))</f>
        <v/>
      </c>
      <c r="U33" s="67">
        <f t="shared" si="3"/>
        <v>0</v>
      </c>
      <c r="V33" s="68">
        <f t="shared" si="4"/>
        <v>40.5</v>
      </c>
      <c r="W33" s="69"/>
      <c r="X33" s="27"/>
    </row>
    <row r="34" ht="12.75" customHeight="1">
      <c r="A34" s="27"/>
      <c r="B34" s="52">
        <v>29.0</v>
      </c>
      <c r="C34" s="70">
        <v>27870.0</v>
      </c>
      <c r="D34" s="71">
        <v>2010.0</v>
      </c>
      <c r="E34" s="72" t="s">
        <v>29</v>
      </c>
      <c r="F34" s="73">
        <v>97310.0</v>
      </c>
      <c r="G34" s="57"/>
      <c r="H34" s="58"/>
      <c r="I34" s="74"/>
      <c r="J34" s="60" t="str">
        <f>IF(ISERROR(VLOOKUP('Input Sheet'!$I34,TechNumber,2,FALSE)),"",VLOOKUP('Input Sheet'!$I34,TechNumber,2,FALSE))</f>
        <v/>
      </c>
      <c r="K34" s="61">
        <f t="shared" si="1"/>
        <v>0</v>
      </c>
      <c r="L34" s="57"/>
      <c r="M34" s="58"/>
      <c r="N34" s="74"/>
      <c r="O34" s="60" t="str">
        <f>IF(ISERROR(VLOOKUP('Input Sheet'!$N34,TechNumber,2,FALSE)),"",VLOOKUP('Input Sheet'!$N34,TechNumber,2,FALSE))</f>
        <v/>
      </c>
      <c r="P34" s="61">
        <f t="shared" si="2"/>
        <v>0</v>
      </c>
      <c r="Q34" s="75">
        <v>330.0</v>
      </c>
      <c r="R34" s="76">
        <v>2.0</v>
      </c>
      <c r="S34" s="71">
        <v>669.0</v>
      </c>
      <c r="T34" s="60">
        <f>IF(ISERROR(VLOOKUP('Input Sheet'!$S34,TechNumber,2,FALSE)),"",VLOOKUP('Input Sheet'!$S34,TechNumber,2,FALSE))</f>
        <v>30</v>
      </c>
      <c r="U34" s="67">
        <f t="shared" si="3"/>
        <v>60</v>
      </c>
      <c r="V34" s="68">
        <f t="shared" si="4"/>
        <v>60</v>
      </c>
      <c r="W34" s="69"/>
      <c r="X34" s="27"/>
    </row>
    <row r="35" ht="12.75" customHeight="1">
      <c r="A35" s="27"/>
      <c r="B35" s="52">
        <v>30.0</v>
      </c>
      <c r="C35" s="70">
        <v>27887.0</v>
      </c>
      <c r="D35" s="71">
        <v>2014.0</v>
      </c>
      <c r="E35" s="72" t="s">
        <v>42</v>
      </c>
      <c r="F35" s="73">
        <v>98496.0</v>
      </c>
      <c r="G35" s="75">
        <v>468.51</v>
      </c>
      <c r="H35" s="76">
        <v>2.5</v>
      </c>
      <c r="I35" s="71">
        <v>674.0</v>
      </c>
      <c r="J35" s="60">
        <f>IF(ISERROR(VLOOKUP('Input Sheet'!$I35,TechNumber,2,FALSE)),"",VLOOKUP('Input Sheet'!$I35,TechNumber,2,FALSE))</f>
        <v>27</v>
      </c>
      <c r="K35" s="61">
        <f t="shared" si="1"/>
        <v>67.5</v>
      </c>
      <c r="L35" s="57"/>
      <c r="M35" s="58"/>
      <c r="N35" s="74"/>
      <c r="O35" s="60" t="str">
        <f>IF(ISERROR(VLOOKUP('Input Sheet'!$N35,TechNumber,2,FALSE)),"",VLOOKUP('Input Sheet'!$N35,TechNumber,2,FALSE))</f>
        <v/>
      </c>
      <c r="P35" s="61">
        <f t="shared" si="2"/>
        <v>0</v>
      </c>
      <c r="Q35" s="57"/>
      <c r="R35" s="58"/>
      <c r="S35" s="74"/>
      <c r="T35" s="60" t="str">
        <f>IF(ISERROR(VLOOKUP('Input Sheet'!$S35,TechNumber,2,FALSE)),"",VLOOKUP('Input Sheet'!$S35,TechNumber,2,FALSE))</f>
        <v/>
      </c>
      <c r="U35" s="67">
        <f t="shared" si="3"/>
        <v>0</v>
      </c>
      <c r="V35" s="68">
        <f t="shared" si="4"/>
        <v>67.5</v>
      </c>
      <c r="W35" s="69"/>
      <c r="X35" s="27"/>
    </row>
    <row r="36" ht="12.75" customHeight="1">
      <c r="A36" s="27"/>
      <c r="B36" s="52">
        <v>31.0</v>
      </c>
      <c r="C36" s="70">
        <v>27889.0</v>
      </c>
      <c r="D36" s="71">
        <v>2015.0</v>
      </c>
      <c r="E36" s="72" t="s">
        <v>34</v>
      </c>
      <c r="F36" s="73">
        <v>52278.0</v>
      </c>
      <c r="G36" s="57"/>
      <c r="H36" s="58"/>
      <c r="I36" s="74"/>
      <c r="J36" s="60" t="str">
        <f>IF(ISERROR(VLOOKUP('Input Sheet'!$I36,TechNumber,2,FALSE)),"",VLOOKUP('Input Sheet'!$I36,TechNumber,2,FALSE))</f>
        <v/>
      </c>
      <c r="K36" s="61">
        <f t="shared" si="1"/>
        <v>0</v>
      </c>
      <c r="L36" s="57"/>
      <c r="M36" s="58"/>
      <c r="N36" s="74"/>
      <c r="O36" s="60" t="str">
        <f>IF(ISERROR(VLOOKUP('Input Sheet'!$N36,TechNumber,2,FALSE)),"",VLOOKUP('Input Sheet'!$N36,TechNumber,2,FALSE))</f>
        <v/>
      </c>
      <c r="P36" s="61">
        <f t="shared" si="2"/>
        <v>0</v>
      </c>
      <c r="Q36" s="75">
        <v>315.0</v>
      </c>
      <c r="R36" s="76">
        <v>2.1</v>
      </c>
      <c r="S36" s="71">
        <v>674.0</v>
      </c>
      <c r="T36" s="60">
        <f>IF(ISERROR(VLOOKUP('Input Sheet'!$S36,TechNumber,2,FALSE)),"",VLOOKUP('Input Sheet'!$S36,TechNumber,2,FALSE))</f>
        <v>27</v>
      </c>
      <c r="U36" s="67">
        <f t="shared" si="3"/>
        <v>56.7</v>
      </c>
      <c r="V36" s="68">
        <f t="shared" si="4"/>
        <v>56.7</v>
      </c>
      <c r="W36" s="69"/>
      <c r="X36" s="27"/>
    </row>
    <row r="37" ht="12.75" customHeight="1">
      <c r="A37" s="27"/>
      <c r="B37" s="52">
        <v>32.0</v>
      </c>
      <c r="C37" s="70">
        <v>27890.0</v>
      </c>
      <c r="D37" s="71">
        <v>2019.0</v>
      </c>
      <c r="E37" s="72" t="s">
        <v>43</v>
      </c>
      <c r="F37" s="73">
        <v>78650.0</v>
      </c>
      <c r="G37" s="57"/>
      <c r="H37" s="58"/>
      <c r="I37" s="74"/>
      <c r="J37" s="60" t="str">
        <f>IF(ISERROR(VLOOKUP('Input Sheet'!$I37,TechNumber,2,FALSE)),"",VLOOKUP('Input Sheet'!$I37,TechNumber,2,FALSE))</f>
        <v/>
      </c>
      <c r="K37" s="61">
        <f t="shared" si="1"/>
        <v>0</v>
      </c>
      <c r="L37" s="75">
        <v>23.0</v>
      </c>
      <c r="M37" s="76">
        <v>0.3</v>
      </c>
      <c r="N37" s="71">
        <v>674.0</v>
      </c>
      <c r="O37" s="60">
        <f>IF(ISERROR(VLOOKUP('Input Sheet'!$N37,TechNumber,2,FALSE)),"",VLOOKUP('Input Sheet'!$N37,TechNumber,2,FALSE))</f>
        <v>27</v>
      </c>
      <c r="P37" s="61">
        <f t="shared" si="2"/>
        <v>8.1</v>
      </c>
      <c r="Q37" s="57"/>
      <c r="R37" s="58"/>
      <c r="S37" s="74"/>
      <c r="T37" s="60" t="str">
        <f>IF(ISERROR(VLOOKUP('Input Sheet'!$S37,TechNumber,2,FALSE)),"",VLOOKUP('Input Sheet'!$S37,TechNumber,2,FALSE))</f>
        <v/>
      </c>
      <c r="U37" s="67">
        <f t="shared" si="3"/>
        <v>0</v>
      </c>
      <c r="V37" s="68">
        <f t="shared" si="4"/>
        <v>8.1</v>
      </c>
      <c r="W37" s="77">
        <v>1.0</v>
      </c>
      <c r="X37" s="27"/>
    </row>
    <row r="38" ht="12.75" customHeight="1">
      <c r="A38" s="27"/>
      <c r="B38" s="52">
        <v>33.0</v>
      </c>
      <c r="C38" s="70">
        <v>27867.0</v>
      </c>
      <c r="D38" s="71">
        <v>2019.0</v>
      </c>
      <c r="E38" s="72" t="s">
        <v>37</v>
      </c>
      <c r="F38" s="73">
        <v>153909.0</v>
      </c>
      <c r="G38" s="57"/>
      <c r="H38" s="58"/>
      <c r="I38" s="74"/>
      <c r="J38" s="60" t="str">
        <f>IF(ISERROR(VLOOKUP('Input Sheet'!$I38,TechNumber,2,FALSE)),"",VLOOKUP('Input Sheet'!$I38,TechNumber,2,FALSE))</f>
        <v/>
      </c>
      <c r="K38" s="61">
        <f t="shared" si="1"/>
        <v>0</v>
      </c>
      <c r="L38" s="57"/>
      <c r="M38" s="58"/>
      <c r="N38" s="74"/>
      <c r="O38" s="60" t="str">
        <f>IF(ISERROR(VLOOKUP('Input Sheet'!$N38,TechNumber,2,FALSE)),"",VLOOKUP('Input Sheet'!$N38,TechNumber,2,FALSE))</f>
        <v/>
      </c>
      <c r="P38" s="61">
        <f t="shared" si="2"/>
        <v>0</v>
      </c>
      <c r="Q38" s="75">
        <v>180.0</v>
      </c>
      <c r="R38" s="76">
        <v>1.0</v>
      </c>
      <c r="S38" s="71">
        <v>709.0</v>
      </c>
      <c r="T38" s="60">
        <f>IF(ISERROR(VLOOKUP('Input Sheet'!$S38,TechNumber,2,FALSE)),"",VLOOKUP('Input Sheet'!$S38,TechNumber,2,FALSE))</f>
        <v>25</v>
      </c>
      <c r="U38" s="67">
        <f t="shared" si="3"/>
        <v>25</v>
      </c>
      <c r="V38" s="68">
        <f t="shared" si="4"/>
        <v>25</v>
      </c>
      <c r="W38" s="69"/>
      <c r="X38" s="27"/>
    </row>
    <row r="39" ht="12.75" customHeight="1">
      <c r="A39" s="27"/>
      <c r="B39" s="52">
        <v>34.0</v>
      </c>
      <c r="C39" s="70">
        <v>27879.0</v>
      </c>
      <c r="D39" s="71">
        <v>2022.0</v>
      </c>
      <c r="E39" s="72" t="s">
        <v>44</v>
      </c>
      <c r="F39" s="73">
        <v>59930.0</v>
      </c>
      <c r="G39" s="57"/>
      <c r="H39" s="58"/>
      <c r="I39" s="74"/>
      <c r="J39" s="60" t="str">
        <f>IF(ISERROR(VLOOKUP('Input Sheet'!$I39,TechNumber,2,FALSE)),"",VLOOKUP('Input Sheet'!$I39,TechNumber,2,FALSE))</f>
        <v/>
      </c>
      <c r="K39" s="61">
        <f t="shared" si="1"/>
        <v>0</v>
      </c>
      <c r="L39" s="75">
        <v>23.0</v>
      </c>
      <c r="M39" s="76">
        <v>0.3</v>
      </c>
      <c r="N39" s="71">
        <v>674.0</v>
      </c>
      <c r="O39" s="60">
        <f>IF(ISERROR(VLOOKUP('Input Sheet'!$N39,TechNumber,2,FALSE)),"",VLOOKUP('Input Sheet'!$N39,TechNumber,2,FALSE))</f>
        <v>27</v>
      </c>
      <c r="P39" s="61">
        <f t="shared" si="2"/>
        <v>8.1</v>
      </c>
      <c r="Q39" s="57"/>
      <c r="R39" s="58"/>
      <c r="S39" s="74"/>
      <c r="T39" s="60" t="str">
        <f>IF(ISERROR(VLOOKUP('Input Sheet'!$S39,TechNumber,2,FALSE)),"",VLOOKUP('Input Sheet'!$S39,TechNumber,2,FALSE))</f>
        <v/>
      </c>
      <c r="U39" s="67">
        <f t="shared" si="3"/>
        <v>0</v>
      </c>
      <c r="V39" s="68">
        <f t="shared" si="4"/>
        <v>8.1</v>
      </c>
      <c r="W39" s="77">
        <v>1.0</v>
      </c>
      <c r="X39" s="27"/>
    </row>
    <row r="40" ht="12.75" customHeight="1">
      <c r="A40" s="27"/>
      <c r="B40" s="52">
        <v>35.0</v>
      </c>
      <c r="C40" s="70">
        <v>27771.0</v>
      </c>
      <c r="D40" s="71">
        <v>2022.0</v>
      </c>
      <c r="E40" s="72" t="s">
        <v>44</v>
      </c>
      <c r="F40" s="73">
        <v>109507.0</v>
      </c>
      <c r="G40" s="57"/>
      <c r="H40" s="58"/>
      <c r="I40" s="74"/>
      <c r="J40" s="60" t="str">
        <f>IF(ISERROR(VLOOKUP('Input Sheet'!$I40,TechNumber,2,FALSE)),"",VLOOKUP('Input Sheet'!$I40,TechNumber,2,FALSE))</f>
        <v/>
      </c>
      <c r="K40" s="61">
        <f t="shared" si="1"/>
        <v>0</v>
      </c>
      <c r="L40" s="57"/>
      <c r="M40" s="58"/>
      <c r="N40" s="74"/>
      <c r="O40" s="60" t="str">
        <f>IF(ISERROR(VLOOKUP('Input Sheet'!$N40,TechNumber,2,FALSE)),"",VLOOKUP('Input Sheet'!$N40,TechNumber,2,FALSE))</f>
        <v/>
      </c>
      <c r="P40" s="61">
        <f t="shared" si="2"/>
        <v>0</v>
      </c>
      <c r="Q40" s="75">
        <v>1305.0</v>
      </c>
      <c r="R40" s="76">
        <v>7.3</v>
      </c>
      <c r="S40" s="71">
        <v>709.0</v>
      </c>
      <c r="T40" s="60">
        <f>IF(ISERROR(VLOOKUP('Input Sheet'!$S40,TechNumber,2,FALSE)),"",VLOOKUP('Input Sheet'!$S40,TechNumber,2,FALSE))</f>
        <v>25</v>
      </c>
      <c r="U40" s="67">
        <f t="shared" si="3"/>
        <v>182.5</v>
      </c>
      <c r="V40" s="68">
        <f t="shared" si="4"/>
        <v>182.5</v>
      </c>
      <c r="W40" s="69"/>
      <c r="X40" s="27"/>
    </row>
    <row r="41" ht="12.75" customHeight="1">
      <c r="A41" s="27"/>
      <c r="B41" s="52">
        <v>36.0</v>
      </c>
      <c r="C41" s="70">
        <v>27814.0</v>
      </c>
      <c r="D41" s="71">
        <v>2022.0</v>
      </c>
      <c r="E41" s="72" t="s">
        <v>45</v>
      </c>
      <c r="F41" s="73">
        <v>57435.0</v>
      </c>
      <c r="G41" s="57"/>
      <c r="H41" s="58"/>
      <c r="I41" s="74"/>
      <c r="J41" s="60" t="str">
        <f>IF(ISERROR(VLOOKUP('Input Sheet'!$I41,TechNumber,2,FALSE)),"",VLOOKUP('Input Sheet'!$I41,TechNumber,2,FALSE))</f>
        <v/>
      </c>
      <c r="K41" s="61">
        <f t="shared" si="1"/>
        <v>0</v>
      </c>
      <c r="L41" s="57"/>
      <c r="M41" s="58"/>
      <c r="N41" s="74"/>
      <c r="O41" s="60" t="str">
        <f>IF(ISERROR(VLOOKUP('Input Sheet'!$N41,TechNumber,2,FALSE)),"",VLOOKUP('Input Sheet'!$N41,TechNumber,2,FALSE))</f>
        <v/>
      </c>
      <c r="P41" s="61">
        <f t="shared" si="2"/>
        <v>0</v>
      </c>
      <c r="Q41" s="75">
        <v>856.5</v>
      </c>
      <c r="R41" s="76">
        <v>7.8</v>
      </c>
      <c r="S41" s="71">
        <v>669.0</v>
      </c>
      <c r="T41" s="60">
        <f>IF(ISERROR(VLOOKUP('Input Sheet'!$S41,TechNumber,2,FALSE)),"",VLOOKUP('Input Sheet'!$S41,TechNumber,2,FALSE))</f>
        <v>30</v>
      </c>
      <c r="U41" s="67">
        <f t="shared" si="3"/>
        <v>234</v>
      </c>
      <c r="V41" s="68">
        <f t="shared" si="4"/>
        <v>234</v>
      </c>
      <c r="W41" s="69"/>
      <c r="X41" s="27"/>
    </row>
    <row r="42" ht="12.75" customHeight="1">
      <c r="A42" s="27"/>
      <c r="B42" s="52">
        <v>37.0</v>
      </c>
      <c r="C42" s="70">
        <v>27347.0</v>
      </c>
      <c r="D42" s="71">
        <v>2006.0</v>
      </c>
      <c r="E42" s="72" t="s">
        <v>25</v>
      </c>
      <c r="F42" s="73">
        <v>65124.0</v>
      </c>
      <c r="G42" s="57"/>
      <c r="H42" s="58"/>
      <c r="I42" s="74"/>
      <c r="J42" s="60" t="str">
        <f>IF(ISERROR(VLOOKUP('Input Sheet'!$I42,TechNumber,2,FALSE)),"",VLOOKUP('Input Sheet'!$I42,TechNumber,2,FALSE))</f>
        <v/>
      </c>
      <c r="K42" s="61">
        <f t="shared" si="1"/>
        <v>0</v>
      </c>
      <c r="L42" s="57"/>
      <c r="M42" s="58"/>
      <c r="N42" s="74"/>
      <c r="O42" s="60" t="str">
        <f>IF(ISERROR(VLOOKUP('Input Sheet'!$N42,TechNumber,2,FALSE)),"",VLOOKUP('Input Sheet'!$N42,TechNumber,2,FALSE))</f>
        <v/>
      </c>
      <c r="P42" s="61">
        <f t="shared" si="2"/>
        <v>0</v>
      </c>
      <c r="Q42" s="75">
        <v>1457.61</v>
      </c>
      <c r="R42" s="76">
        <v>8.5</v>
      </c>
      <c r="S42" s="71">
        <v>158.0</v>
      </c>
      <c r="T42" s="60">
        <f>IF(ISERROR(VLOOKUP('Input Sheet'!$S42,TechNumber,2,FALSE)),"",VLOOKUP('Input Sheet'!$S42,TechNumber,2,FALSE))</f>
        <v>37</v>
      </c>
      <c r="U42" s="67">
        <f t="shared" si="3"/>
        <v>314.5</v>
      </c>
      <c r="V42" s="68">
        <f t="shared" si="4"/>
        <v>314.5</v>
      </c>
      <c r="W42" s="69"/>
      <c r="X42" s="27"/>
    </row>
    <row r="43" ht="12.75" customHeight="1">
      <c r="A43" s="27"/>
      <c r="B43" s="52">
        <v>38.0</v>
      </c>
      <c r="C43" s="70">
        <v>27828.0</v>
      </c>
      <c r="D43" s="71">
        <v>2023.0</v>
      </c>
      <c r="E43" s="72" t="s">
        <v>34</v>
      </c>
      <c r="F43" s="73">
        <v>57656.0</v>
      </c>
      <c r="G43" s="57"/>
      <c r="H43" s="58"/>
      <c r="I43" s="74"/>
      <c r="J43" s="60" t="str">
        <f>IF(ISERROR(VLOOKUP('Input Sheet'!$I43,TechNumber,2,FALSE)),"",VLOOKUP('Input Sheet'!$I43,TechNumber,2,FALSE))</f>
        <v/>
      </c>
      <c r="K43" s="61">
        <f t="shared" si="1"/>
        <v>0</v>
      </c>
      <c r="L43" s="57"/>
      <c r="M43" s="58"/>
      <c r="N43" s="74"/>
      <c r="O43" s="60" t="str">
        <f>IF(ISERROR(VLOOKUP('Input Sheet'!$N43,TechNumber,2,FALSE)),"",VLOOKUP('Input Sheet'!$N43,TechNumber,2,FALSE))</f>
        <v/>
      </c>
      <c r="P43" s="61">
        <f t="shared" si="2"/>
        <v>0</v>
      </c>
      <c r="Q43" s="75">
        <v>690.0</v>
      </c>
      <c r="R43" s="76">
        <v>4.0</v>
      </c>
      <c r="S43" s="71">
        <v>669.0</v>
      </c>
      <c r="T43" s="60">
        <f>IF(ISERROR(VLOOKUP('Input Sheet'!$S43,TechNumber,2,FALSE)),"",VLOOKUP('Input Sheet'!$S43,TechNumber,2,FALSE))</f>
        <v>30</v>
      </c>
      <c r="U43" s="67">
        <f t="shared" si="3"/>
        <v>120</v>
      </c>
      <c r="V43" s="68">
        <f t="shared" si="4"/>
        <v>120</v>
      </c>
      <c r="W43" s="69"/>
      <c r="X43" s="27"/>
    </row>
    <row r="44" ht="12.75" customHeight="1">
      <c r="A44" s="27"/>
      <c r="B44" s="52">
        <v>39.0</v>
      </c>
      <c r="C44" s="70">
        <v>27829.0</v>
      </c>
      <c r="D44" s="71">
        <v>2018.0</v>
      </c>
      <c r="E44" s="72" t="s">
        <v>37</v>
      </c>
      <c r="F44" s="73">
        <v>140268.0</v>
      </c>
      <c r="G44" s="57"/>
      <c r="H44" s="58"/>
      <c r="I44" s="74"/>
      <c r="J44" s="60" t="str">
        <f>IF(ISERROR(VLOOKUP('Input Sheet'!$I44,TechNumber,2,FALSE)),"",VLOOKUP('Input Sheet'!$I44,TechNumber,2,FALSE))</f>
        <v/>
      </c>
      <c r="K44" s="61">
        <f t="shared" si="1"/>
        <v>0</v>
      </c>
      <c r="L44" s="57"/>
      <c r="M44" s="58"/>
      <c r="N44" s="74"/>
      <c r="O44" s="60" t="str">
        <f>IF(ISERROR(VLOOKUP('Input Sheet'!$N44,TechNumber,2,FALSE)),"",VLOOKUP('Input Sheet'!$N44,TechNumber,2,FALSE))</f>
        <v/>
      </c>
      <c r="P44" s="61">
        <f t="shared" si="2"/>
        <v>0</v>
      </c>
      <c r="Q44" s="75">
        <v>555.0</v>
      </c>
      <c r="R44" s="76">
        <v>3.0</v>
      </c>
      <c r="S44" s="71">
        <v>669.0</v>
      </c>
      <c r="T44" s="60">
        <f>IF(ISERROR(VLOOKUP('Input Sheet'!$S44,TechNumber,2,FALSE)),"",VLOOKUP('Input Sheet'!$S44,TechNumber,2,FALSE))</f>
        <v>30</v>
      </c>
      <c r="U44" s="67">
        <f t="shared" si="3"/>
        <v>90</v>
      </c>
      <c r="V44" s="68">
        <f t="shared" si="4"/>
        <v>90</v>
      </c>
      <c r="W44" s="69"/>
      <c r="X44" s="27"/>
    </row>
    <row r="45" ht="12.75" customHeight="1">
      <c r="A45" s="27"/>
      <c r="B45" s="52">
        <v>40.0</v>
      </c>
      <c r="C45" s="70">
        <v>27445.0</v>
      </c>
      <c r="D45" s="71">
        <v>2016.0</v>
      </c>
      <c r="E45" s="72" t="s">
        <v>46</v>
      </c>
      <c r="F45" s="73">
        <v>99672.0</v>
      </c>
      <c r="G45" s="57"/>
      <c r="H45" s="58"/>
      <c r="I45" s="74"/>
      <c r="J45" s="60" t="str">
        <f>IF(ISERROR(VLOOKUP('Input Sheet'!$I45,TechNumber,2,FALSE)),"",VLOOKUP('Input Sheet'!$I45,TechNumber,2,FALSE))</f>
        <v/>
      </c>
      <c r="K45" s="61">
        <f t="shared" si="1"/>
        <v>0</v>
      </c>
      <c r="L45" s="57"/>
      <c r="M45" s="58"/>
      <c r="N45" s="74"/>
      <c r="O45" s="60" t="str">
        <f>IF(ISERROR(VLOOKUP('Input Sheet'!$N45,TechNumber,2,FALSE)),"",VLOOKUP('Input Sheet'!$N45,TechNumber,2,FALSE))</f>
        <v/>
      </c>
      <c r="P45" s="61">
        <f t="shared" si="2"/>
        <v>0</v>
      </c>
      <c r="Q45" s="75">
        <v>600.0</v>
      </c>
      <c r="R45" s="76">
        <v>4.0</v>
      </c>
      <c r="S45" s="71">
        <v>158.0</v>
      </c>
      <c r="T45" s="60">
        <f>IF(ISERROR(VLOOKUP('Input Sheet'!$S45,TechNumber,2,FALSE)),"",VLOOKUP('Input Sheet'!$S45,TechNumber,2,FALSE))</f>
        <v>37</v>
      </c>
      <c r="U45" s="67">
        <f t="shared" si="3"/>
        <v>148</v>
      </c>
      <c r="V45" s="68">
        <f t="shared" si="4"/>
        <v>148</v>
      </c>
      <c r="W45" s="69"/>
      <c r="X45" s="27"/>
    </row>
    <row r="46" ht="12.75" customHeight="1">
      <c r="A46" s="27"/>
      <c r="B46" s="52">
        <v>41.0</v>
      </c>
      <c r="C46" s="70">
        <v>27992.0</v>
      </c>
      <c r="D46" s="71">
        <v>2023.0</v>
      </c>
      <c r="E46" s="72" t="s">
        <v>26</v>
      </c>
      <c r="F46" s="73">
        <v>35463.0</v>
      </c>
      <c r="G46" s="57"/>
      <c r="H46" s="58"/>
      <c r="I46" s="74"/>
      <c r="J46" s="60" t="str">
        <f>IF(ISERROR(VLOOKUP('Input Sheet'!$I46,TechNumber,2,FALSE)),"",VLOOKUP('Input Sheet'!$I46,TechNumber,2,FALSE))</f>
        <v/>
      </c>
      <c r="K46" s="61">
        <f t="shared" si="1"/>
        <v>0</v>
      </c>
      <c r="L46" s="75">
        <v>23.0</v>
      </c>
      <c r="M46" s="76">
        <v>0.3</v>
      </c>
      <c r="N46" s="71">
        <v>674.0</v>
      </c>
      <c r="O46" s="60">
        <f>IF(ISERROR(VLOOKUP('Input Sheet'!$N46,TechNumber,2,FALSE)),"",VLOOKUP('Input Sheet'!$N46,TechNumber,2,FALSE))</f>
        <v>27</v>
      </c>
      <c r="P46" s="61">
        <f t="shared" si="2"/>
        <v>8.1</v>
      </c>
      <c r="Q46" s="57"/>
      <c r="R46" s="58"/>
      <c r="S46" s="74"/>
      <c r="T46" s="60" t="str">
        <f>IF(ISERROR(VLOOKUP('Input Sheet'!$S46,TechNumber,2,FALSE)),"",VLOOKUP('Input Sheet'!$S46,TechNumber,2,FALSE))</f>
        <v/>
      </c>
      <c r="U46" s="67">
        <f t="shared" si="3"/>
        <v>0</v>
      </c>
      <c r="V46" s="68">
        <f t="shared" si="4"/>
        <v>8.1</v>
      </c>
      <c r="W46" s="77">
        <v>1.0</v>
      </c>
      <c r="X46" s="27"/>
    </row>
    <row r="47" ht="12.75" customHeight="1">
      <c r="A47" s="27"/>
      <c r="B47" s="52">
        <v>42.0</v>
      </c>
      <c r="C47" s="70">
        <v>28006.0</v>
      </c>
      <c r="D47" s="71">
        <v>2019.0</v>
      </c>
      <c r="E47" s="72" t="s">
        <v>47</v>
      </c>
      <c r="F47" s="73">
        <v>55097.0</v>
      </c>
      <c r="G47" s="57"/>
      <c r="H47" s="58"/>
      <c r="I47" s="74"/>
      <c r="J47" s="60" t="str">
        <f>IF(ISERROR(VLOOKUP('Input Sheet'!$I47,TechNumber,2,FALSE)),"",VLOOKUP('Input Sheet'!$I47,TechNumber,2,FALSE))</f>
        <v/>
      </c>
      <c r="K47" s="61">
        <f t="shared" si="1"/>
        <v>0</v>
      </c>
      <c r="L47" s="57"/>
      <c r="M47" s="58"/>
      <c r="N47" s="74"/>
      <c r="O47" s="60" t="str">
        <f>IF(ISERROR(VLOOKUP('Input Sheet'!$N47,TechNumber,2,FALSE)),"",VLOOKUP('Input Sheet'!$N47,TechNumber,2,FALSE))</f>
        <v/>
      </c>
      <c r="P47" s="61">
        <f t="shared" si="2"/>
        <v>0</v>
      </c>
      <c r="Q47" s="75">
        <v>149.0</v>
      </c>
      <c r="R47" s="76">
        <v>1.0</v>
      </c>
      <c r="S47" s="71">
        <v>674.0</v>
      </c>
      <c r="T47" s="60">
        <f>IF(ISERROR(VLOOKUP('Input Sheet'!$S47,TechNumber,2,FALSE)),"",VLOOKUP('Input Sheet'!$S47,TechNumber,2,FALSE))</f>
        <v>27</v>
      </c>
      <c r="U47" s="67">
        <f t="shared" si="3"/>
        <v>27</v>
      </c>
      <c r="V47" s="68">
        <f t="shared" si="4"/>
        <v>27</v>
      </c>
      <c r="W47" s="69"/>
      <c r="X47" s="27"/>
    </row>
    <row r="48" ht="12.75" customHeight="1">
      <c r="A48" s="27"/>
      <c r="B48" s="52">
        <v>43.0</v>
      </c>
      <c r="C48" s="70">
        <v>27989.0</v>
      </c>
      <c r="D48" s="71">
        <v>2024.0</v>
      </c>
      <c r="E48" s="72" t="s">
        <v>46</v>
      </c>
      <c r="F48" s="73">
        <v>7642.0</v>
      </c>
      <c r="G48" s="57"/>
      <c r="H48" s="58"/>
      <c r="I48" s="74"/>
      <c r="J48" s="60" t="str">
        <f>IF(ISERROR(VLOOKUP('Input Sheet'!$I48,TechNumber,2,FALSE)),"",VLOOKUP('Input Sheet'!$I48,TechNumber,2,FALSE))</f>
        <v/>
      </c>
      <c r="K48" s="61">
        <f t="shared" si="1"/>
        <v>0</v>
      </c>
      <c r="L48" s="75">
        <v>42.95</v>
      </c>
      <c r="M48" s="76">
        <v>0.6</v>
      </c>
      <c r="N48" s="71">
        <v>674.0</v>
      </c>
      <c r="O48" s="60">
        <f>IF(ISERROR(VLOOKUP('Input Sheet'!$N48,TechNumber,2,FALSE)),"",VLOOKUP('Input Sheet'!$N48,TechNumber,2,FALSE))</f>
        <v>27</v>
      </c>
      <c r="P48" s="61">
        <f t="shared" si="2"/>
        <v>16.2</v>
      </c>
      <c r="Q48" s="57"/>
      <c r="R48" s="58"/>
      <c r="S48" s="74"/>
      <c r="T48" s="60" t="str">
        <f>IF(ISERROR(VLOOKUP('Input Sheet'!$S48,TechNumber,2,FALSE)),"",VLOOKUP('Input Sheet'!$S48,TechNumber,2,FALSE))</f>
        <v/>
      </c>
      <c r="U48" s="67">
        <f t="shared" si="3"/>
        <v>0</v>
      </c>
      <c r="V48" s="68">
        <f t="shared" si="4"/>
        <v>16.2</v>
      </c>
      <c r="W48" s="69"/>
      <c r="X48" s="27"/>
    </row>
    <row r="49" ht="12.75" customHeight="1">
      <c r="A49" s="27"/>
      <c r="B49" s="52">
        <v>44.0</v>
      </c>
      <c r="C49" s="70">
        <v>27951.0</v>
      </c>
      <c r="D49" s="71">
        <v>2019.0</v>
      </c>
      <c r="E49" s="72" t="s">
        <v>34</v>
      </c>
      <c r="F49" s="73">
        <v>102153.0</v>
      </c>
      <c r="G49" s="57"/>
      <c r="H49" s="58"/>
      <c r="I49" s="74"/>
      <c r="J49" s="60" t="str">
        <f>IF(ISERROR(VLOOKUP('Input Sheet'!$I49,TechNumber,2,FALSE)),"",VLOOKUP('Input Sheet'!$I49,TechNumber,2,FALSE))</f>
        <v/>
      </c>
      <c r="K49" s="61">
        <f t="shared" si="1"/>
        <v>0</v>
      </c>
      <c r="L49" s="75">
        <v>23.0</v>
      </c>
      <c r="M49" s="76">
        <v>0.3</v>
      </c>
      <c r="N49" s="71">
        <v>674.0</v>
      </c>
      <c r="O49" s="60">
        <f>IF(ISERROR(VLOOKUP('Input Sheet'!$N49,TechNumber,2,FALSE)),"",VLOOKUP('Input Sheet'!$N49,TechNumber,2,FALSE))</f>
        <v>27</v>
      </c>
      <c r="P49" s="61">
        <f t="shared" si="2"/>
        <v>8.1</v>
      </c>
      <c r="Q49" s="75">
        <v>265.22</v>
      </c>
      <c r="R49" s="76">
        <v>1.7</v>
      </c>
      <c r="S49" s="71">
        <v>674.0</v>
      </c>
      <c r="T49" s="60">
        <f>IF(ISERROR(VLOOKUP('Input Sheet'!$S49,TechNumber,2,FALSE)),"",VLOOKUP('Input Sheet'!$S49,TechNumber,2,FALSE))</f>
        <v>27</v>
      </c>
      <c r="U49" s="67">
        <f t="shared" si="3"/>
        <v>45.9</v>
      </c>
      <c r="V49" s="68">
        <f t="shared" si="4"/>
        <v>54</v>
      </c>
      <c r="W49" s="69"/>
      <c r="X49" s="27"/>
    </row>
    <row r="50" ht="12.75" customHeight="1">
      <c r="A50" s="27"/>
      <c r="B50" s="52">
        <v>45.0</v>
      </c>
      <c r="C50" s="70">
        <v>27963.0</v>
      </c>
      <c r="D50" s="71">
        <v>2019.0</v>
      </c>
      <c r="E50" s="72" t="s">
        <v>48</v>
      </c>
      <c r="F50" s="73">
        <v>45290.0</v>
      </c>
      <c r="G50" s="57"/>
      <c r="H50" s="58"/>
      <c r="I50" s="74"/>
      <c r="J50" s="60" t="str">
        <f>IF(ISERROR(VLOOKUP('Input Sheet'!$I50,TechNumber,2,FALSE)),"",VLOOKUP('Input Sheet'!$I50,TechNumber,2,FALSE))</f>
        <v/>
      </c>
      <c r="K50" s="61">
        <f t="shared" si="1"/>
        <v>0</v>
      </c>
      <c r="L50" s="57"/>
      <c r="M50" s="58"/>
      <c r="N50" s="74"/>
      <c r="O50" s="60" t="str">
        <f>IF(ISERROR(VLOOKUP('Input Sheet'!$N50,TechNumber,2,FALSE)),"",VLOOKUP('Input Sheet'!$N50,TechNumber,2,FALSE))</f>
        <v/>
      </c>
      <c r="P50" s="61">
        <f t="shared" si="2"/>
        <v>0</v>
      </c>
      <c r="Q50" s="75">
        <v>149.0</v>
      </c>
      <c r="R50" s="76">
        <v>1.0</v>
      </c>
      <c r="S50" s="71">
        <v>158.0</v>
      </c>
      <c r="T50" s="60">
        <f>IF(ISERROR(VLOOKUP('Input Sheet'!$S50,TechNumber,2,FALSE)),"",VLOOKUP('Input Sheet'!$S50,TechNumber,2,FALSE))</f>
        <v>37</v>
      </c>
      <c r="U50" s="67">
        <f t="shared" si="3"/>
        <v>37</v>
      </c>
      <c r="V50" s="68">
        <f t="shared" si="4"/>
        <v>37</v>
      </c>
      <c r="W50" s="69"/>
      <c r="X50" s="27"/>
    </row>
    <row r="51" ht="12.75" customHeight="1">
      <c r="A51" s="27"/>
      <c r="B51" s="52">
        <v>46.0</v>
      </c>
      <c r="C51" s="70">
        <v>27982.0</v>
      </c>
      <c r="D51" s="71">
        <v>2021.0</v>
      </c>
      <c r="E51" s="72" t="s">
        <v>47</v>
      </c>
      <c r="F51" s="73">
        <v>57588.0</v>
      </c>
      <c r="G51" s="57"/>
      <c r="H51" s="58"/>
      <c r="I51" s="74"/>
      <c r="J51" s="60" t="str">
        <f>IF(ISERROR(VLOOKUP('Input Sheet'!$I51,TechNumber,2,FALSE)),"",VLOOKUP('Input Sheet'!$I51,TechNumber,2,FALSE))</f>
        <v/>
      </c>
      <c r="K51" s="61">
        <f t="shared" si="1"/>
        <v>0</v>
      </c>
      <c r="L51" s="57"/>
      <c r="M51" s="58"/>
      <c r="N51" s="74"/>
      <c r="O51" s="60" t="str">
        <f>IF(ISERROR(VLOOKUP('Input Sheet'!$N51,TechNumber,2,FALSE)),"",VLOOKUP('Input Sheet'!$N51,TechNumber,2,FALSE))</f>
        <v/>
      </c>
      <c r="P51" s="61">
        <f t="shared" si="2"/>
        <v>0</v>
      </c>
      <c r="Q51" s="75">
        <v>149.0</v>
      </c>
      <c r="R51" s="76">
        <v>1.0</v>
      </c>
      <c r="S51" s="71">
        <v>669.0</v>
      </c>
      <c r="T51" s="60">
        <f>IF(ISERROR(VLOOKUP('Input Sheet'!$S51,TechNumber,2,FALSE)),"",VLOOKUP('Input Sheet'!$S51,TechNumber,2,FALSE))</f>
        <v>30</v>
      </c>
      <c r="U51" s="67">
        <f t="shared" si="3"/>
        <v>30</v>
      </c>
      <c r="V51" s="68">
        <f t="shared" si="4"/>
        <v>30</v>
      </c>
      <c r="W51" s="69"/>
      <c r="X51" s="27"/>
    </row>
    <row r="52" ht="12.75" customHeight="1">
      <c r="A52" s="27"/>
      <c r="B52" s="52">
        <v>47.0</v>
      </c>
      <c r="C52" s="70">
        <v>27968.0</v>
      </c>
      <c r="D52" s="71">
        <v>2019.0</v>
      </c>
      <c r="E52" s="72" t="s">
        <v>33</v>
      </c>
      <c r="F52" s="73">
        <v>86314.0</v>
      </c>
      <c r="G52" s="57"/>
      <c r="H52" s="58"/>
      <c r="I52" s="74"/>
      <c r="J52" s="60" t="str">
        <f>IF(ISERROR(VLOOKUP('Input Sheet'!$I52,TechNumber,2,FALSE)),"",VLOOKUP('Input Sheet'!$I52,TechNumber,2,FALSE))</f>
        <v/>
      </c>
      <c r="K52" s="61">
        <f t="shared" si="1"/>
        <v>0</v>
      </c>
      <c r="L52" s="75">
        <v>427.0</v>
      </c>
      <c r="M52" s="76">
        <v>3.4</v>
      </c>
      <c r="N52" s="71">
        <v>674.0</v>
      </c>
      <c r="O52" s="60">
        <f>IF(ISERROR(VLOOKUP('Input Sheet'!$N52,TechNumber,2,FALSE)),"",VLOOKUP('Input Sheet'!$N52,TechNumber,2,FALSE))</f>
        <v>27</v>
      </c>
      <c r="P52" s="61">
        <f t="shared" si="2"/>
        <v>91.8</v>
      </c>
      <c r="Q52" s="57"/>
      <c r="R52" s="58"/>
      <c r="S52" s="74"/>
      <c r="T52" s="60" t="str">
        <f>IF(ISERROR(VLOOKUP('Input Sheet'!$S52,TechNumber,2,FALSE)),"",VLOOKUP('Input Sheet'!$S52,TechNumber,2,FALSE))</f>
        <v/>
      </c>
      <c r="U52" s="67">
        <f t="shared" si="3"/>
        <v>0</v>
      </c>
      <c r="V52" s="68">
        <f t="shared" si="4"/>
        <v>91.8</v>
      </c>
      <c r="W52" s="69"/>
      <c r="X52" s="27"/>
    </row>
    <row r="53" ht="12.75" customHeight="1">
      <c r="A53" s="27"/>
      <c r="B53" s="52">
        <v>48.0</v>
      </c>
      <c r="C53" s="70">
        <v>28004.0</v>
      </c>
      <c r="D53" s="71">
        <v>2021.0</v>
      </c>
      <c r="E53" s="72" t="s">
        <v>29</v>
      </c>
      <c r="F53" s="73">
        <v>65199.0</v>
      </c>
      <c r="G53" s="57"/>
      <c r="H53" s="58"/>
      <c r="I53" s="74"/>
      <c r="J53" s="60" t="str">
        <f>IF(ISERROR(VLOOKUP('Input Sheet'!$I53,TechNumber,2,FALSE)),"",VLOOKUP('Input Sheet'!$I53,TechNumber,2,FALSE))</f>
        <v/>
      </c>
      <c r="K53" s="61">
        <f t="shared" si="1"/>
        <v>0</v>
      </c>
      <c r="L53" s="75">
        <v>23.0</v>
      </c>
      <c r="M53" s="76">
        <v>0.3</v>
      </c>
      <c r="N53" s="71">
        <v>674.0</v>
      </c>
      <c r="O53" s="60">
        <f>IF(ISERROR(VLOOKUP('Input Sheet'!$N53,TechNumber,2,FALSE)),"",VLOOKUP('Input Sheet'!$N53,TechNumber,2,FALSE))</f>
        <v>27</v>
      </c>
      <c r="P53" s="61">
        <f t="shared" si="2"/>
        <v>8.1</v>
      </c>
      <c r="Q53" s="57"/>
      <c r="R53" s="58"/>
      <c r="S53" s="74"/>
      <c r="T53" s="60" t="str">
        <f>IF(ISERROR(VLOOKUP('Input Sheet'!$S53,TechNumber,2,FALSE)),"",VLOOKUP('Input Sheet'!$S53,TechNumber,2,FALSE))</f>
        <v/>
      </c>
      <c r="U53" s="67">
        <f t="shared" si="3"/>
        <v>0</v>
      </c>
      <c r="V53" s="68">
        <f t="shared" si="4"/>
        <v>8.1</v>
      </c>
      <c r="W53" s="77">
        <v>1.0</v>
      </c>
      <c r="X53" s="27"/>
    </row>
    <row r="54" ht="12.75" customHeight="1">
      <c r="A54" s="27"/>
      <c r="B54" s="52">
        <v>49.0</v>
      </c>
      <c r="C54" s="70">
        <v>28003.0</v>
      </c>
      <c r="D54" s="71">
        <v>2024.0</v>
      </c>
      <c r="E54" s="72" t="s">
        <v>49</v>
      </c>
      <c r="F54" s="73">
        <v>25260.0</v>
      </c>
      <c r="G54" s="57"/>
      <c r="H54" s="58"/>
      <c r="I54" s="74"/>
      <c r="J54" s="60" t="str">
        <f>IF(ISERROR(VLOOKUP('Input Sheet'!$I54,TechNumber,2,FALSE)),"",VLOOKUP('Input Sheet'!$I54,TechNumber,2,FALSE))</f>
        <v/>
      </c>
      <c r="K54" s="61">
        <f t="shared" si="1"/>
        <v>0</v>
      </c>
      <c r="L54" s="75">
        <v>23.0</v>
      </c>
      <c r="M54" s="76">
        <v>0.3</v>
      </c>
      <c r="N54" s="71">
        <v>674.0</v>
      </c>
      <c r="O54" s="60">
        <f>IF(ISERROR(VLOOKUP('Input Sheet'!$N54,TechNumber,2,FALSE)),"",VLOOKUP('Input Sheet'!$N54,TechNumber,2,FALSE))</f>
        <v>27</v>
      </c>
      <c r="P54" s="61">
        <f t="shared" si="2"/>
        <v>8.1</v>
      </c>
      <c r="Q54" s="57"/>
      <c r="R54" s="58"/>
      <c r="S54" s="74"/>
      <c r="T54" s="60" t="str">
        <f>IF(ISERROR(VLOOKUP('Input Sheet'!$S54,TechNumber,2,FALSE)),"",VLOOKUP('Input Sheet'!$S54,TechNumber,2,FALSE))</f>
        <v/>
      </c>
      <c r="U54" s="67">
        <f t="shared" si="3"/>
        <v>0</v>
      </c>
      <c r="V54" s="68">
        <f t="shared" si="4"/>
        <v>8.1</v>
      </c>
      <c r="W54" s="77">
        <v>1.0</v>
      </c>
      <c r="X54" s="27"/>
    </row>
    <row r="55" ht="12.75" customHeight="1">
      <c r="A55" s="27"/>
      <c r="B55" s="52">
        <v>50.0</v>
      </c>
      <c r="C55" s="70">
        <v>27991.0</v>
      </c>
      <c r="D55" s="71">
        <v>2020.0</v>
      </c>
      <c r="E55" s="72" t="s">
        <v>50</v>
      </c>
      <c r="F55" s="73">
        <v>72273.0</v>
      </c>
      <c r="G55" s="57"/>
      <c r="H55" s="58"/>
      <c r="I55" s="74"/>
      <c r="J55" s="60" t="str">
        <f>IF(ISERROR(VLOOKUP('Input Sheet'!$I55,TechNumber,2,FALSE)),"",VLOOKUP('Input Sheet'!$I55,TechNumber,2,FALSE))</f>
        <v/>
      </c>
      <c r="K55" s="61">
        <f t="shared" si="1"/>
        <v>0</v>
      </c>
      <c r="L55" s="75">
        <v>23.0</v>
      </c>
      <c r="M55" s="76">
        <v>0.3</v>
      </c>
      <c r="N55" s="71">
        <v>674.0</v>
      </c>
      <c r="O55" s="60">
        <f>IF(ISERROR(VLOOKUP('Input Sheet'!$N55,TechNumber,2,FALSE)),"",VLOOKUP('Input Sheet'!$N55,TechNumber,2,FALSE))</f>
        <v>27</v>
      </c>
      <c r="P55" s="61">
        <f t="shared" si="2"/>
        <v>8.1</v>
      </c>
      <c r="Q55" s="57"/>
      <c r="R55" s="58"/>
      <c r="S55" s="74"/>
      <c r="T55" s="60" t="str">
        <f>IF(ISERROR(VLOOKUP('Input Sheet'!$S55,TechNumber,2,FALSE)),"",VLOOKUP('Input Sheet'!$S55,TechNumber,2,FALSE))</f>
        <v/>
      </c>
      <c r="U55" s="67">
        <f t="shared" si="3"/>
        <v>0</v>
      </c>
      <c r="V55" s="68">
        <f t="shared" si="4"/>
        <v>8.1</v>
      </c>
      <c r="W55" s="77">
        <v>1.0</v>
      </c>
      <c r="X55" s="27"/>
    </row>
    <row r="56" ht="12.75" customHeight="1">
      <c r="A56" s="27"/>
      <c r="B56" s="52">
        <v>51.0</v>
      </c>
      <c r="C56" s="78"/>
      <c r="D56" s="74"/>
      <c r="E56" s="79"/>
      <c r="F56" s="80"/>
      <c r="G56" s="57"/>
      <c r="H56" s="58"/>
      <c r="I56" s="74"/>
      <c r="J56" s="60" t="str">
        <f>IF(ISERROR(VLOOKUP('Input Sheet'!$I56,TechNumber,2,FALSE)),"",VLOOKUP('Input Sheet'!$I56,TechNumber,2,FALSE))</f>
        <v/>
      </c>
      <c r="K56" s="61">
        <f t="shared" si="1"/>
        <v>0</v>
      </c>
      <c r="L56" s="57"/>
      <c r="M56" s="58"/>
      <c r="N56" s="74"/>
      <c r="O56" s="60" t="str">
        <f>IF(ISERROR(VLOOKUP('Input Sheet'!$N56,TechNumber,2,FALSE)),"",VLOOKUP('Input Sheet'!$N56,TechNumber,2,FALSE))</f>
        <v/>
      </c>
      <c r="P56" s="61">
        <f t="shared" si="2"/>
        <v>0</v>
      </c>
      <c r="Q56" s="57"/>
      <c r="R56" s="58"/>
      <c r="S56" s="74"/>
      <c r="T56" s="60" t="str">
        <f>IF(ISERROR(VLOOKUP('Input Sheet'!$S56,TechNumber,2,FALSE)),"",VLOOKUP('Input Sheet'!$S56,TechNumber,2,FALSE))</f>
        <v/>
      </c>
      <c r="U56" s="67">
        <f t="shared" si="3"/>
        <v>0</v>
      </c>
      <c r="V56" s="68">
        <f t="shared" si="4"/>
        <v>0</v>
      </c>
      <c r="W56" s="69"/>
      <c r="X56" s="27"/>
    </row>
    <row r="57" ht="12.75" customHeight="1">
      <c r="A57" s="27"/>
      <c r="B57" s="52">
        <v>52.0</v>
      </c>
      <c r="C57" s="78"/>
      <c r="D57" s="74"/>
      <c r="E57" s="79"/>
      <c r="F57" s="80"/>
      <c r="G57" s="57"/>
      <c r="H57" s="58"/>
      <c r="I57" s="74"/>
      <c r="J57" s="60" t="str">
        <f>IF(ISERROR(VLOOKUP('Input Sheet'!$I57,TechNumber,2,FALSE)),"",VLOOKUP('Input Sheet'!$I57,TechNumber,2,FALSE))</f>
        <v/>
      </c>
      <c r="K57" s="61">
        <f t="shared" si="1"/>
        <v>0</v>
      </c>
      <c r="L57" s="57"/>
      <c r="M57" s="58"/>
      <c r="N57" s="74"/>
      <c r="O57" s="60" t="str">
        <f>IF(ISERROR(VLOOKUP('Input Sheet'!$N57,TechNumber,2,FALSE)),"",VLOOKUP('Input Sheet'!$N57,TechNumber,2,FALSE))</f>
        <v/>
      </c>
      <c r="P57" s="61">
        <f t="shared" si="2"/>
        <v>0</v>
      </c>
      <c r="Q57" s="57"/>
      <c r="R57" s="58"/>
      <c r="S57" s="74"/>
      <c r="T57" s="60" t="str">
        <f>IF(ISERROR(VLOOKUP('Input Sheet'!$S57,TechNumber,2,FALSE)),"",VLOOKUP('Input Sheet'!$S57,TechNumber,2,FALSE))</f>
        <v/>
      </c>
      <c r="U57" s="67">
        <f t="shared" si="3"/>
        <v>0</v>
      </c>
      <c r="V57" s="68">
        <f t="shared" si="4"/>
        <v>0</v>
      </c>
      <c r="W57" s="69"/>
      <c r="X57" s="27"/>
    </row>
    <row r="58" ht="12.75" customHeight="1">
      <c r="A58" s="27"/>
      <c r="B58" s="52">
        <v>53.0</v>
      </c>
      <c r="C58" s="78"/>
      <c r="D58" s="74"/>
      <c r="E58" s="79"/>
      <c r="F58" s="80"/>
      <c r="G58" s="57"/>
      <c r="H58" s="58"/>
      <c r="I58" s="74"/>
      <c r="J58" s="60" t="str">
        <f>IF(ISERROR(VLOOKUP('Input Sheet'!$I58,TechNumber,2,FALSE)),"",VLOOKUP('Input Sheet'!$I58,TechNumber,2,FALSE))</f>
        <v/>
      </c>
      <c r="K58" s="61">
        <f t="shared" si="1"/>
        <v>0</v>
      </c>
      <c r="L58" s="57"/>
      <c r="M58" s="58"/>
      <c r="N58" s="74"/>
      <c r="O58" s="60" t="str">
        <f>IF(ISERROR(VLOOKUP('Input Sheet'!$N58,TechNumber,2,FALSE)),"",VLOOKUP('Input Sheet'!$N58,TechNumber,2,FALSE))</f>
        <v/>
      </c>
      <c r="P58" s="61">
        <f t="shared" si="2"/>
        <v>0</v>
      </c>
      <c r="Q58" s="57"/>
      <c r="R58" s="58"/>
      <c r="S58" s="74"/>
      <c r="T58" s="60" t="str">
        <f>IF(ISERROR(VLOOKUP('Input Sheet'!$S58,TechNumber,2,FALSE)),"",VLOOKUP('Input Sheet'!$S58,TechNumber,2,FALSE))</f>
        <v/>
      </c>
      <c r="U58" s="67">
        <f t="shared" si="3"/>
        <v>0</v>
      </c>
      <c r="V58" s="68">
        <f t="shared" si="4"/>
        <v>0</v>
      </c>
      <c r="W58" s="69"/>
      <c r="X58" s="27"/>
    </row>
    <row r="59" ht="12.75" customHeight="1">
      <c r="A59" s="27"/>
      <c r="B59" s="52">
        <v>54.0</v>
      </c>
      <c r="C59" s="78"/>
      <c r="D59" s="74"/>
      <c r="E59" s="79"/>
      <c r="F59" s="80"/>
      <c r="G59" s="57"/>
      <c r="H59" s="58"/>
      <c r="I59" s="74"/>
      <c r="J59" s="60" t="str">
        <f>IF(ISERROR(VLOOKUP('Input Sheet'!$I59,TechNumber,2,FALSE)),"",VLOOKUP('Input Sheet'!$I59,TechNumber,2,FALSE))</f>
        <v/>
      </c>
      <c r="K59" s="61">
        <f t="shared" si="1"/>
        <v>0</v>
      </c>
      <c r="L59" s="57"/>
      <c r="M59" s="58"/>
      <c r="N59" s="74"/>
      <c r="O59" s="60" t="str">
        <f>IF(ISERROR(VLOOKUP('Input Sheet'!$N59,TechNumber,2,FALSE)),"",VLOOKUP('Input Sheet'!$N59,TechNumber,2,FALSE))</f>
        <v/>
      </c>
      <c r="P59" s="61">
        <f t="shared" si="2"/>
        <v>0</v>
      </c>
      <c r="Q59" s="57"/>
      <c r="R59" s="58"/>
      <c r="S59" s="74"/>
      <c r="T59" s="60" t="str">
        <f>IF(ISERROR(VLOOKUP('Input Sheet'!$S59,TechNumber,2,FALSE)),"",VLOOKUP('Input Sheet'!$S59,TechNumber,2,FALSE))</f>
        <v/>
      </c>
      <c r="U59" s="67">
        <f t="shared" si="3"/>
        <v>0</v>
      </c>
      <c r="V59" s="68">
        <f t="shared" si="4"/>
        <v>0</v>
      </c>
      <c r="W59" s="69"/>
      <c r="X59" s="27"/>
    </row>
    <row r="60" ht="12.75" customHeight="1">
      <c r="A60" s="27"/>
      <c r="B60" s="52">
        <v>55.0</v>
      </c>
      <c r="C60" s="78"/>
      <c r="D60" s="74"/>
      <c r="E60" s="79"/>
      <c r="F60" s="80"/>
      <c r="G60" s="57"/>
      <c r="H60" s="58"/>
      <c r="I60" s="74"/>
      <c r="J60" s="60" t="str">
        <f>IF(ISERROR(VLOOKUP('Input Sheet'!$I60,TechNumber,2,FALSE)),"",VLOOKUP('Input Sheet'!$I60,TechNumber,2,FALSE))</f>
        <v/>
      </c>
      <c r="K60" s="61">
        <f t="shared" si="1"/>
        <v>0</v>
      </c>
      <c r="L60" s="57"/>
      <c r="M60" s="58"/>
      <c r="N60" s="74"/>
      <c r="O60" s="60" t="str">
        <f>IF(ISERROR(VLOOKUP('Input Sheet'!$N60,TechNumber,2,FALSE)),"",VLOOKUP('Input Sheet'!$N60,TechNumber,2,FALSE))</f>
        <v/>
      </c>
      <c r="P60" s="61">
        <f t="shared" si="2"/>
        <v>0</v>
      </c>
      <c r="Q60" s="57"/>
      <c r="R60" s="58"/>
      <c r="S60" s="74"/>
      <c r="T60" s="60" t="str">
        <f>IF(ISERROR(VLOOKUP('Input Sheet'!$S60,TechNumber,2,FALSE)),"",VLOOKUP('Input Sheet'!$S60,TechNumber,2,FALSE))</f>
        <v/>
      </c>
      <c r="U60" s="67">
        <f t="shared" si="3"/>
        <v>0</v>
      </c>
      <c r="V60" s="68">
        <f t="shared" si="4"/>
        <v>0</v>
      </c>
      <c r="W60" s="69"/>
      <c r="X60" s="27"/>
    </row>
    <row r="61" ht="12.75" customHeight="1">
      <c r="A61" s="27"/>
      <c r="B61" s="52">
        <v>56.0</v>
      </c>
      <c r="C61" s="78"/>
      <c r="D61" s="74"/>
      <c r="E61" s="79"/>
      <c r="F61" s="80"/>
      <c r="G61" s="57"/>
      <c r="H61" s="58"/>
      <c r="I61" s="74"/>
      <c r="J61" s="60" t="str">
        <f>IF(ISERROR(VLOOKUP('Input Sheet'!$I61,TechNumber,2,FALSE)),"",VLOOKUP('Input Sheet'!$I61,TechNumber,2,FALSE))</f>
        <v/>
      </c>
      <c r="K61" s="61">
        <f t="shared" si="1"/>
        <v>0</v>
      </c>
      <c r="L61" s="57"/>
      <c r="M61" s="58"/>
      <c r="N61" s="74"/>
      <c r="O61" s="60" t="str">
        <f>IF(ISERROR(VLOOKUP('Input Sheet'!$N61,TechNumber,2,FALSE)),"",VLOOKUP('Input Sheet'!$N61,TechNumber,2,FALSE))</f>
        <v/>
      </c>
      <c r="P61" s="61">
        <f t="shared" si="2"/>
        <v>0</v>
      </c>
      <c r="Q61" s="57"/>
      <c r="R61" s="58"/>
      <c r="S61" s="74"/>
      <c r="T61" s="60" t="str">
        <f>IF(ISERROR(VLOOKUP('Input Sheet'!$S61,TechNumber,2,FALSE)),"",VLOOKUP('Input Sheet'!$S61,TechNumber,2,FALSE))</f>
        <v/>
      </c>
      <c r="U61" s="67">
        <f t="shared" si="3"/>
        <v>0</v>
      </c>
      <c r="V61" s="68">
        <f t="shared" si="4"/>
        <v>0</v>
      </c>
      <c r="W61" s="69"/>
      <c r="X61" s="27"/>
    </row>
    <row r="62" ht="12.75" customHeight="1">
      <c r="A62" s="27"/>
      <c r="B62" s="52">
        <v>57.0</v>
      </c>
      <c r="C62" s="78"/>
      <c r="D62" s="74"/>
      <c r="E62" s="79"/>
      <c r="F62" s="80"/>
      <c r="G62" s="57"/>
      <c r="H62" s="58"/>
      <c r="I62" s="74"/>
      <c r="J62" s="60" t="str">
        <f>IF(ISERROR(VLOOKUP('Input Sheet'!$I62,TechNumber,2,FALSE)),"",VLOOKUP('Input Sheet'!$I62,TechNumber,2,FALSE))</f>
        <v/>
      </c>
      <c r="K62" s="61">
        <f t="shared" si="1"/>
        <v>0</v>
      </c>
      <c r="L62" s="57"/>
      <c r="M62" s="58"/>
      <c r="N62" s="74"/>
      <c r="O62" s="60" t="str">
        <f>IF(ISERROR(VLOOKUP('Input Sheet'!$N62,TechNumber,2,FALSE)),"",VLOOKUP('Input Sheet'!$N62,TechNumber,2,FALSE))</f>
        <v/>
      </c>
      <c r="P62" s="61">
        <f t="shared" si="2"/>
        <v>0</v>
      </c>
      <c r="Q62" s="57"/>
      <c r="R62" s="58"/>
      <c r="S62" s="74"/>
      <c r="T62" s="60" t="str">
        <f>IF(ISERROR(VLOOKUP('Input Sheet'!$S62,TechNumber,2,FALSE)),"",VLOOKUP('Input Sheet'!$S62,TechNumber,2,FALSE))</f>
        <v/>
      </c>
      <c r="U62" s="67">
        <f t="shared" si="3"/>
        <v>0</v>
      </c>
      <c r="V62" s="68">
        <f t="shared" si="4"/>
        <v>0</v>
      </c>
      <c r="W62" s="69"/>
      <c r="X62" s="27"/>
    </row>
    <row r="63" ht="12.75" customHeight="1">
      <c r="A63" s="27"/>
      <c r="B63" s="52">
        <v>58.0</v>
      </c>
      <c r="C63" s="78"/>
      <c r="D63" s="74"/>
      <c r="E63" s="79"/>
      <c r="F63" s="80"/>
      <c r="G63" s="57"/>
      <c r="H63" s="58"/>
      <c r="I63" s="74"/>
      <c r="J63" s="60" t="str">
        <f>IF(ISERROR(VLOOKUP('Input Sheet'!$I63,TechNumber,2,FALSE)),"",VLOOKUP('Input Sheet'!$I63,TechNumber,2,FALSE))</f>
        <v/>
      </c>
      <c r="K63" s="61">
        <f t="shared" si="1"/>
        <v>0</v>
      </c>
      <c r="L63" s="57"/>
      <c r="M63" s="58"/>
      <c r="N63" s="74"/>
      <c r="O63" s="60" t="str">
        <f>IF(ISERROR(VLOOKUP('Input Sheet'!$N63,TechNumber,2,FALSE)),"",VLOOKUP('Input Sheet'!$N63,TechNumber,2,FALSE))</f>
        <v/>
      </c>
      <c r="P63" s="61">
        <f t="shared" si="2"/>
        <v>0</v>
      </c>
      <c r="Q63" s="57"/>
      <c r="R63" s="58"/>
      <c r="S63" s="74"/>
      <c r="T63" s="60" t="str">
        <f>IF(ISERROR(VLOOKUP('Input Sheet'!$S63,TechNumber,2,FALSE)),"",VLOOKUP('Input Sheet'!$S63,TechNumber,2,FALSE))</f>
        <v/>
      </c>
      <c r="U63" s="67">
        <f t="shared" si="3"/>
        <v>0</v>
      </c>
      <c r="V63" s="68">
        <f t="shared" si="4"/>
        <v>0</v>
      </c>
      <c r="W63" s="69"/>
      <c r="X63" s="27"/>
    </row>
    <row r="64" ht="12.75" customHeight="1">
      <c r="A64" s="27"/>
      <c r="B64" s="52">
        <v>59.0</v>
      </c>
      <c r="C64" s="78"/>
      <c r="D64" s="74"/>
      <c r="E64" s="79"/>
      <c r="F64" s="80"/>
      <c r="G64" s="57"/>
      <c r="H64" s="58"/>
      <c r="I64" s="74"/>
      <c r="J64" s="60" t="str">
        <f>IF(ISERROR(VLOOKUP('Input Sheet'!$I64,TechNumber,2,FALSE)),"",VLOOKUP('Input Sheet'!$I64,TechNumber,2,FALSE))</f>
        <v/>
      </c>
      <c r="K64" s="61">
        <f t="shared" si="1"/>
        <v>0</v>
      </c>
      <c r="L64" s="57"/>
      <c r="M64" s="58"/>
      <c r="N64" s="74"/>
      <c r="O64" s="60" t="str">
        <f>IF(ISERROR(VLOOKUP('Input Sheet'!$N64,TechNumber,2,FALSE)),"",VLOOKUP('Input Sheet'!$N64,TechNumber,2,FALSE))</f>
        <v/>
      </c>
      <c r="P64" s="61">
        <f t="shared" si="2"/>
        <v>0</v>
      </c>
      <c r="Q64" s="57"/>
      <c r="R64" s="58"/>
      <c r="S64" s="74"/>
      <c r="T64" s="60" t="str">
        <f>IF(ISERROR(VLOOKUP('Input Sheet'!$S64,TechNumber,2,FALSE)),"",VLOOKUP('Input Sheet'!$S64,TechNumber,2,FALSE))</f>
        <v/>
      </c>
      <c r="U64" s="67">
        <f t="shared" si="3"/>
        <v>0</v>
      </c>
      <c r="V64" s="68">
        <f t="shared" si="4"/>
        <v>0</v>
      </c>
      <c r="W64" s="69"/>
      <c r="X64" s="27"/>
    </row>
    <row r="65" ht="12.75" customHeight="1">
      <c r="A65" s="27"/>
      <c r="B65" s="52">
        <v>60.0</v>
      </c>
      <c r="C65" s="78"/>
      <c r="D65" s="74"/>
      <c r="E65" s="79"/>
      <c r="F65" s="80"/>
      <c r="G65" s="57"/>
      <c r="H65" s="58"/>
      <c r="I65" s="74"/>
      <c r="J65" s="60" t="str">
        <f>IF(ISERROR(VLOOKUP('Input Sheet'!$I65,TechNumber,2,FALSE)),"",VLOOKUP('Input Sheet'!$I65,TechNumber,2,FALSE))</f>
        <v/>
      </c>
      <c r="K65" s="61">
        <f t="shared" si="1"/>
        <v>0</v>
      </c>
      <c r="L65" s="57"/>
      <c r="M65" s="58"/>
      <c r="N65" s="74"/>
      <c r="O65" s="60" t="str">
        <f>IF(ISERROR(VLOOKUP('Input Sheet'!$N65,TechNumber,2,FALSE)),"",VLOOKUP('Input Sheet'!$N65,TechNumber,2,FALSE))</f>
        <v/>
      </c>
      <c r="P65" s="61">
        <f t="shared" si="2"/>
        <v>0</v>
      </c>
      <c r="Q65" s="57"/>
      <c r="R65" s="58"/>
      <c r="S65" s="74"/>
      <c r="T65" s="60" t="str">
        <f>IF(ISERROR(VLOOKUP('Input Sheet'!$S65,TechNumber,2,FALSE)),"",VLOOKUP('Input Sheet'!$S65,TechNumber,2,FALSE))</f>
        <v/>
      </c>
      <c r="U65" s="67">
        <f t="shared" si="3"/>
        <v>0</v>
      </c>
      <c r="V65" s="68">
        <f t="shared" si="4"/>
        <v>0</v>
      </c>
      <c r="W65" s="69"/>
      <c r="X65" s="27"/>
    </row>
    <row r="66" ht="12.75" customHeight="1">
      <c r="A66" s="27"/>
      <c r="B66" s="52">
        <v>61.0</v>
      </c>
      <c r="C66" s="78"/>
      <c r="D66" s="74"/>
      <c r="E66" s="79"/>
      <c r="F66" s="80"/>
      <c r="G66" s="57"/>
      <c r="H66" s="58"/>
      <c r="I66" s="74"/>
      <c r="J66" s="60" t="str">
        <f>IF(ISERROR(VLOOKUP('Input Sheet'!$I66,TechNumber,2,FALSE)),"",VLOOKUP('Input Sheet'!$I66,TechNumber,2,FALSE))</f>
        <v/>
      </c>
      <c r="K66" s="61">
        <f t="shared" si="1"/>
        <v>0</v>
      </c>
      <c r="L66" s="57"/>
      <c r="M66" s="58"/>
      <c r="N66" s="74"/>
      <c r="O66" s="60" t="str">
        <f>IF(ISERROR(VLOOKUP('Input Sheet'!$N66,TechNumber,2,FALSE)),"",VLOOKUP('Input Sheet'!$N66,TechNumber,2,FALSE))</f>
        <v/>
      </c>
      <c r="P66" s="61">
        <f t="shared" si="2"/>
        <v>0</v>
      </c>
      <c r="Q66" s="57"/>
      <c r="R66" s="58"/>
      <c r="S66" s="74"/>
      <c r="T66" s="60" t="str">
        <f>IF(ISERROR(VLOOKUP('Input Sheet'!$S66,TechNumber,2,FALSE)),"",VLOOKUP('Input Sheet'!$S66,TechNumber,2,FALSE))</f>
        <v/>
      </c>
      <c r="U66" s="67">
        <f t="shared" si="3"/>
        <v>0</v>
      </c>
      <c r="V66" s="68">
        <f t="shared" si="4"/>
        <v>0</v>
      </c>
      <c r="W66" s="69"/>
      <c r="X66" s="27"/>
    </row>
    <row r="67" ht="12.75" customHeight="1">
      <c r="A67" s="27"/>
      <c r="B67" s="52">
        <v>62.0</v>
      </c>
      <c r="C67" s="78"/>
      <c r="D67" s="74"/>
      <c r="E67" s="79"/>
      <c r="F67" s="80"/>
      <c r="G67" s="57"/>
      <c r="H67" s="58"/>
      <c r="I67" s="74"/>
      <c r="J67" s="60" t="str">
        <f>IF(ISERROR(VLOOKUP('Input Sheet'!$I67,TechNumber,2,FALSE)),"",VLOOKUP('Input Sheet'!$I67,TechNumber,2,FALSE))</f>
        <v/>
      </c>
      <c r="K67" s="61">
        <f t="shared" si="1"/>
        <v>0</v>
      </c>
      <c r="L67" s="57"/>
      <c r="M67" s="58"/>
      <c r="N67" s="74"/>
      <c r="O67" s="60" t="str">
        <f>IF(ISERROR(VLOOKUP('Input Sheet'!$N67,TechNumber,2,FALSE)),"",VLOOKUP('Input Sheet'!$N67,TechNumber,2,FALSE))</f>
        <v/>
      </c>
      <c r="P67" s="61">
        <f t="shared" si="2"/>
        <v>0</v>
      </c>
      <c r="Q67" s="57"/>
      <c r="R67" s="58"/>
      <c r="S67" s="74"/>
      <c r="T67" s="60" t="str">
        <f>IF(ISERROR(VLOOKUP('Input Sheet'!$S67,TechNumber,2,FALSE)),"",VLOOKUP('Input Sheet'!$S67,TechNumber,2,FALSE))</f>
        <v/>
      </c>
      <c r="U67" s="67">
        <f t="shared" si="3"/>
        <v>0</v>
      </c>
      <c r="V67" s="68">
        <f t="shared" si="4"/>
        <v>0</v>
      </c>
      <c r="W67" s="69"/>
      <c r="X67" s="27"/>
    </row>
    <row r="68" ht="12.75" customHeight="1">
      <c r="A68" s="27"/>
      <c r="B68" s="52">
        <v>63.0</v>
      </c>
      <c r="C68" s="78"/>
      <c r="D68" s="74"/>
      <c r="E68" s="79"/>
      <c r="F68" s="80"/>
      <c r="G68" s="57"/>
      <c r="H68" s="58"/>
      <c r="I68" s="74"/>
      <c r="J68" s="60" t="str">
        <f>IF(ISERROR(VLOOKUP('Input Sheet'!$I68,TechNumber,2,FALSE)),"",VLOOKUP('Input Sheet'!$I68,TechNumber,2,FALSE))</f>
        <v/>
      </c>
      <c r="K68" s="61">
        <f t="shared" si="1"/>
        <v>0</v>
      </c>
      <c r="L68" s="57"/>
      <c r="M68" s="58"/>
      <c r="N68" s="74"/>
      <c r="O68" s="60" t="str">
        <f>IF(ISERROR(VLOOKUP('Input Sheet'!$N68,TechNumber,2,FALSE)),"",VLOOKUP('Input Sheet'!$N68,TechNumber,2,FALSE))</f>
        <v/>
      </c>
      <c r="P68" s="61">
        <f t="shared" si="2"/>
        <v>0</v>
      </c>
      <c r="Q68" s="57"/>
      <c r="R68" s="58"/>
      <c r="S68" s="74"/>
      <c r="T68" s="60" t="str">
        <f>IF(ISERROR(VLOOKUP('Input Sheet'!$S68,TechNumber,2,FALSE)),"",VLOOKUP('Input Sheet'!$S68,TechNumber,2,FALSE))</f>
        <v/>
      </c>
      <c r="U68" s="67">
        <f t="shared" si="3"/>
        <v>0</v>
      </c>
      <c r="V68" s="68">
        <f t="shared" si="4"/>
        <v>0</v>
      </c>
      <c r="W68" s="69"/>
      <c r="X68" s="27"/>
    </row>
    <row r="69" ht="12.75" customHeight="1">
      <c r="A69" s="27"/>
      <c r="B69" s="52">
        <v>64.0</v>
      </c>
      <c r="C69" s="78"/>
      <c r="D69" s="74"/>
      <c r="E69" s="79"/>
      <c r="F69" s="80"/>
      <c r="G69" s="57"/>
      <c r="H69" s="58"/>
      <c r="I69" s="74"/>
      <c r="J69" s="60" t="str">
        <f>IF(ISERROR(VLOOKUP('Input Sheet'!$I69,TechNumber,2,FALSE)),"",VLOOKUP('Input Sheet'!$I69,TechNumber,2,FALSE))</f>
        <v/>
      </c>
      <c r="K69" s="61">
        <f t="shared" si="1"/>
        <v>0</v>
      </c>
      <c r="L69" s="57"/>
      <c r="M69" s="58"/>
      <c r="N69" s="74"/>
      <c r="O69" s="60" t="str">
        <f>IF(ISERROR(VLOOKUP('Input Sheet'!$N69,TechNumber,2,FALSE)),"",VLOOKUP('Input Sheet'!$N69,TechNumber,2,FALSE))</f>
        <v/>
      </c>
      <c r="P69" s="61">
        <f t="shared" si="2"/>
        <v>0</v>
      </c>
      <c r="Q69" s="57"/>
      <c r="R69" s="58"/>
      <c r="S69" s="74"/>
      <c r="T69" s="60" t="str">
        <f>IF(ISERROR(VLOOKUP('Input Sheet'!$S69,TechNumber,2,FALSE)),"",VLOOKUP('Input Sheet'!$S69,TechNumber,2,FALSE))</f>
        <v/>
      </c>
      <c r="U69" s="67">
        <f t="shared" si="3"/>
        <v>0</v>
      </c>
      <c r="V69" s="68">
        <f t="shared" si="4"/>
        <v>0</v>
      </c>
      <c r="W69" s="69"/>
      <c r="X69" s="27"/>
    </row>
    <row r="70" ht="12.75" customHeight="1">
      <c r="A70" s="27"/>
      <c r="B70" s="52">
        <v>65.0</v>
      </c>
      <c r="C70" s="78"/>
      <c r="D70" s="74"/>
      <c r="E70" s="79"/>
      <c r="F70" s="80"/>
      <c r="G70" s="57"/>
      <c r="H70" s="58"/>
      <c r="I70" s="74"/>
      <c r="J70" s="60" t="str">
        <f>IF(ISERROR(VLOOKUP('Input Sheet'!$I70,TechNumber,2,FALSE)),"",VLOOKUP('Input Sheet'!$I70,TechNumber,2,FALSE))</f>
        <v/>
      </c>
      <c r="K70" s="61">
        <f t="shared" si="1"/>
        <v>0</v>
      </c>
      <c r="L70" s="57"/>
      <c r="M70" s="58"/>
      <c r="N70" s="74"/>
      <c r="O70" s="60" t="str">
        <f>IF(ISERROR(VLOOKUP('Input Sheet'!$N70,TechNumber,2,FALSE)),"",VLOOKUP('Input Sheet'!$N70,TechNumber,2,FALSE))</f>
        <v/>
      </c>
      <c r="P70" s="61">
        <f t="shared" si="2"/>
        <v>0</v>
      </c>
      <c r="Q70" s="57"/>
      <c r="R70" s="58"/>
      <c r="S70" s="74"/>
      <c r="T70" s="60" t="str">
        <f>IF(ISERROR(VLOOKUP('Input Sheet'!$S70,TechNumber,2,FALSE)),"",VLOOKUP('Input Sheet'!$S70,TechNumber,2,FALSE))</f>
        <v/>
      </c>
      <c r="U70" s="67">
        <f t="shared" si="3"/>
        <v>0</v>
      </c>
      <c r="V70" s="68">
        <f t="shared" si="4"/>
        <v>0</v>
      </c>
      <c r="W70" s="69"/>
      <c r="X70" s="27"/>
    </row>
    <row r="71" ht="12.75" customHeight="1">
      <c r="A71" s="27"/>
      <c r="B71" s="52">
        <v>66.0</v>
      </c>
      <c r="C71" s="78"/>
      <c r="D71" s="74"/>
      <c r="E71" s="79"/>
      <c r="F71" s="80"/>
      <c r="G71" s="57"/>
      <c r="H71" s="58"/>
      <c r="I71" s="74"/>
      <c r="J71" s="60" t="str">
        <f>IF(ISERROR(VLOOKUP('Input Sheet'!$I71,TechNumber,2,FALSE)),"",VLOOKUP('Input Sheet'!$I71,TechNumber,2,FALSE))</f>
        <v/>
      </c>
      <c r="K71" s="61">
        <f t="shared" si="1"/>
        <v>0</v>
      </c>
      <c r="L71" s="57"/>
      <c r="M71" s="58"/>
      <c r="N71" s="74"/>
      <c r="O71" s="60" t="str">
        <f>IF(ISERROR(VLOOKUP('Input Sheet'!$N71,TechNumber,2,FALSE)),"",VLOOKUP('Input Sheet'!$N71,TechNumber,2,FALSE))</f>
        <v/>
      </c>
      <c r="P71" s="61">
        <f t="shared" si="2"/>
        <v>0</v>
      </c>
      <c r="Q71" s="57"/>
      <c r="R71" s="58"/>
      <c r="S71" s="74"/>
      <c r="T71" s="60" t="str">
        <f>IF(ISERROR(VLOOKUP('Input Sheet'!$S71,TechNumber,2,FALSE)),"",VLOOKUP('Input Sheet'!$S71,TechNumber,2,FALSE))</f>
        <v/>
      </c>
      <c r="U71" s="67">
        <f t="shared" si="3"/>
        <v>0</v>
      </c>
      <c r="V71" s="68">
        <f t="shared" si="4"/>
        <v>0</v>
      </c>
      <c r="W71" s="69"/>
      <c r="X71" s="27"/>
    </row>
    <row r="72" ht="12.75" customHeight="1">
      <c r="A72" s="27"/>
      <c r="B72" s="52">
        <v>67.0</v>
      </c>
      <c r="C72" s="78"/>
      <c r="D72" s="74"/>
      <c r="E72" s="79"/>
      <c r="F72" s="80"/>
      <c r="G72" s="57"/>
      <c r="H72" s="58"/>
      <c r="I72" s="74"/>
      <c r="J72" s="60" t="str">
        <f>IF(ISERROR(VLOOKUP('Input Sheet'!$I72,TechNumber,2,FALSE)),"",VLOOKUP('Input Sheet'!$I72,TechNumber,2,FALSE))</f>
        <v/>
      </c>
      <c r="K72" s="61">
        <f t="shared" si="1"/>
        <v>0</v>
      </c>
      <c r="L72" s="57"/>
      <c r="M72" s="58"/>
      <c r="N72" s="74"/>
      <c r="O72" s="60" t="str">
        <f>IF(ISERROR(VLOOKUP('Input Sheet'!$N72,TechNumber,2,FALSE)),"",VLOOKUP('Input Sheet'!$N72,TechNumber,2,FALSE))</f>
        <v/>
      </c>
      <c r="P72" s="61">
        <f t="shared" si="2"/>
        <v>0</v>
      </c>
      <c r="Q72" s="57"/>
      <c r="R72" s="58"/>
      <c r="S72" s="74"/>
      <c r="T72" s="60" t="str">
        <f>IF(ISERROR(VLOOKUP('Input Sheet'!$S72,TechNumber,2,FALSE)),"",VLOOKUP('Input Sheet'!$S72,TechNumber,2,FALSE))</f>
        <v/>
      </c>
      <c r="U72" s="67">
        <f t="shared" si="3"/>
        <v>0</v>
      </c>
      <c r="V72" s="68">
        <f t="shared" si="4"/>
        <v>0</v>
      </c>
      <c r="W72" s="69"/>
      <c r="X72" s="27"/>
    </row>
    <row r="73" ht="12.75" customHeight="1">
      <c r="A73" s="27"/>
      <c r="B73" s="52">
        <v>68.0</v>
      </c>
      <c r="C73" s="78"/>
      <c r="D73" s="74"/>
      <c r="E73" s="79"/>
      <c r="F73" s="80"/>
      <c r="G73" s="57"/>
      <c r="H73" s="58"/>
      <c r="I73" s="74"/>
      <c r="J73" s="60" t="str">
        <f>IF(ISERROR(VLOOKUP('Input Sheet'!$I73,TechNumber,2,FALSE)),"",VLOOKUP('Input Sheet'!$I73,TechNumber,2,FALSE))</f>
        <v/>
      </c>
      <c r="K73" s="61">
        <f t="shared" si="1"/>
        <v>0</v>
      </c>
      <c r="L73" s="57"/>
      <c r="M73" s="58"/>
      <c r="N73" s="74"/>
      <c r="O73" s="60" t="str">
        <f>IF(ISERROR(VLOOKUP('Input Sheet'!$N73,TechNumber,2,FALSE)),"",VLOOKUP('Input Sheet'!$N73,TechNumber,2,FALSE))</f>
        <v/>
      </c>
      <c r="P73" s="61">
        <f t="shared" si="2"/>
        <v>0</v>
      </c>
      <c r="Q73" s="57"/>
      <c r="R73" s="58"/>
      <c r="S73" s="74"/>
      <c r="T73" s="60" t="str">
        <f>IF(ISERROR(VLOOKUP('Input Sheet'!$S73,TechNumber,2,FALSE)),"",VLOOKUP('Input Sheet'!$S73,TechNumber,2,FALSE))</f>
        <v/>
      </c>
      <c r="U73" s="67">
        <f t="shared" si="3"/>
        <v>0</v>
      </c>
      <c r="V73" s="68">
        <f t="shared" si="4"/>
        <v>0</v>
      </c>
      <c r="W73" s="69"/>
      <c r="X73" s="27"/>
    </row>
    <row r="74" ht="12.75" customHeight="1">
      <c r="A74" s="27"/>
      <c r="B74" s="52">
        <v>69.0</v>
      </c>
      <c r="C74" s="78"/>
      <c r="D74" s="74"/>
      <c r="E74" s="79"/>
      <c r="F74" s="80"/>
      <c r="G74" s="57"/>
      <c r="H74" s="58"/>
      <c r="I74" s="74"/>
      <c r="J74" s="60" t="str">
        <f>IF(ISERROR(VLOOKUP('Input Sheet'!$I74,TechNumber,2,FALSE)),"",VLOOKUP('Input Sheet'!$I74,TechNumber,2,FALSE))</f>
        <v/>
      </c>
      <c r="K74" s="61">
        <f t="shared" si="1"/>
        <v>0</v>
      </c>
      <c r="L74" s="57"/>
      <c r="M74" s="58"/>
      <c r="N74" s="74"/>
      <c r="O74" s="60" t="str">
        <f>IF(ISERROR(VLOOKUP('Input Sheet'!$N74,TechNumber,2,FALSE)),"",VLOOKUP('Input Sheet'!$N74,TechNumber,2,FALSE))</f>
        <v/>
      </c>
      <c r="P74" s="61">
        <f t="shared" si="2"/>
        <v>0</v>
      </c>
      <c r="Q74" s="57"/>
      <c r="R74" s="58"/>
      <c r="S74" s="74"/>
      <c r="T74" s="60" t="str">
        <f>IF(ISERROR(VLOOKUP('Input Sheet'!$S74,TechNumber,2,FALSE)),"",VLOOKUP('Input Sheet'!$S74,TechNumber,2,FALSE))</f>
        <v/>
      </c>
      <c r="U74" s="67">
        <f t="shared" si="3"/>
        <v>0</v>
      </c>
      <c r="V74" s="68">
        <f t="shared" si="4"/>
        <v>0</v>
      </c>
      <c r="W74" s="69"/>
      <c r="X74" s="27"/>
    </row>
    <row r="75" ht="12.75" customHeight="1">
      <c r="A75" s="27"/>
      <c r="B75" s="52">
        <v>70.0</v>
      </c>
      <c r="C75" s="78"/>
      <c r="D75" s="74"/>
      <c r="E75" s="79"/>
      <c r="F75" s="80"/>
      <c r="G75" s="57"/>
      <c r="H75" s="58"/>
      <c r="I75" s="74"/>
      <c r="J75" s="60" t="str">
        <f>IF(ISERROR(VLOOKUP('Input Sheet'!$I75,TechNumber,2,FALSE)),"",VLOOKUP('Input Sheet'!$I75,TechNumber,2,FALSE))</f>
        <v/>
      </c>
      <c r="K75" s="61">
        <f t="shared" si="1"/>
        <v>0</v>
      </c>
      <c r="L75" s="57"/>
      <c r="M75" s="58"/>
      <c r="N75" s="74"/>
      <c r="O75" s="60" t="str">
        <f>IF(ISERROR(VLOOKUP('Input Sheet'!$N75,TechNumber,2,FALSE)),"",VLOOKUP('Input Sheet'!$N75,TechNumber,2,FALSE))</f>
        <v/>
      </c>
      <c r="P75" s="61">
        <f t="shared" si="2"/>
        <v>0</v>
      </c>
      <c r="Q75" s="57"/>
      <c r="R75" s="58"/>
      <c r="S75" s="74"/>
      <c r="T75" s="60" t="str">
        <f>IF(ISERROR(VLOOKUP('Input Sheet'!$S75,TechNumber,2,FALSE)),"",VLOOKUP('Input Sheet'!$S75,TechNumber,2,FALSE))</f>
        <v/>
      </c>
      <c r="U75" s="67">
        <f t="shared" si="3"/>
        <v>0</v>
      </c>
      <c r="V75" s="68">
        <f t="shared" si="4"/>
        <v>0</v>
      </c>
      <c r="W75" s="69"/>
      <c r="X75" s="27"/>
    </row>
    <row r="76" ht="12.75" customHeight="1">
      <c r="A76" s="27"/>
      <c r="B76" s="52">
        <v>71.0</v>
      </c>
      <c r="C76" s="78"/>
      <c r="D76" s="74"/>
      <c r="E76" s="79"/>
      <c r="F76" s="80"/>
      <c r="G76" s="57"/>
      <c r="H76" s="58"/>
      <c r="I76" s="74"/>
      <c r="J76" s="60" t="str">
        <f>IF(ISERROR(VLOOKUP('Input Sheet'!$I76,TechNumber,2,FALSE)),"",VLOOKUP('Input Sheet'!$I76,TechNumber,2,FALSE))</f>
        <v/>
      </c>
      <c r="K76" s="61">
        <f t="shared" si="1"/>
        <v>0</v>
      </c>
      <c r="L76" s="57"/>
      <c r="M76" s="58"/>
      <c r="N76" s="74"/>
      <c r="O76" s="60" t="str">
        <f>IF(ISERROR(VLOOKUP('Input Sheet'!$N76,TechNumber,2,FALSE)),"",VLOOKUP('Input Sheet'!$N76,TechNumber,2,FALSE))</f>
        <v/>
      </c>
      <c r="P76" s="61">
        <f t="shared" si="2"/>
        <v>0</v>
      </c>
      <c r="Q76" s="57"/>
      <c r="R76" s="58"/>
      <c r="S76" s="74"/>
      <c r="T76" s="60" t="str">
        <f>IF(ISERROR(VLOOKUP('Input Sheet'!$S76,TechNumber,2,FALSE)),"",VLOOKUP('Input Sheet'!$S76,TechNumber,2,FALSE))</f>
        <v/>
      </c>
      <c r="U76" s="67">
        <f t="shared" si="3"/>
        <v>0</v>
      </c>
      <c r="V76" s="68">
        <f t="shared" si="4"/>
        <v>0</v>
      </c>
      <c r="W76" s="69"/>
      <c r="X76" s="27"/>
    </row>
    <row r="77" ht="12.75" customHeight="1">
      <c r="A77" s="27"/>
      <c r="B77" s="52">
        <v>72.0</v>
      </c>
      <c r="C77" s="78"/>
      <c r="D77" s="74"/>
      <c r="E77" s="79"/>
      <c r="F77" s="80"/>
      <c r="G77" s="57"/>
      <c r="H77" s="58"/>
      <c r="I77" s="74"/>
      <c r="J77" s="60" t="str">
        <f>IF(ISERROR(VLOOKUP('Input Sheet'!$I77,TechNumber,2,FALSE)),"",VLOOKUP('Input Sheet'!$I77,TechNumber,2,FALSE))</f>
        <v/>
      </c>
      <c r="K77" s="61">
        <f t="shared" si="1"/>
        <v>0</v>
      </c>
      <c r="L77" s="57"/>
      <c r="M77" s="58"/>
      <c r="N77" s="74"/>
      <c r="O77" s="60" t="str">
        <f>IF(ISERROR(VLOOKUP('Input Sheet'!$N77,TechNumber,2,FALSE)),"",VLOOKUP('Input Sheet'!$N77,TechNumber,2,FALSE))</f>
        <v/>
      </c>
      <c r="P77" s="61">
        <f t="shared" si="2"/>
        <v>0</v>
      </c>
      <c r="Q77" s="57"/>
      <c r="R77" s="58"/>
      <c r="S77" s="74"/>
      <c r="T77" s="60" t="str">
        <f>IF(ISERROR(VLOOKUP('Input Sheet'!$S77,TechNumber,2,FALSE)),"",VLOOKUP('Input Sheet'!$S77,TechNumber,2,FALSE))</f>
        <v/>
      </c>
      <c r="U77" s="67">
        <f t="shared" si="3"/>
        <v>0</v>
      </c>
      <c r="V77" s="68">
        <f t="shared" si="4"/>
        <v>0</v>
      </c>
      <c r="W77" s="69"/>
      <c r="X77" s="27"/>
    </row>
    <row r="78" ht="12.75" customHeight="1">
      <c r="A78" s="27"/>
      <c r="B78" s="52">
        <v>73.0</v>
      </c>
      <c r="C78" s="78"/>
      <c r="D78" s="74"/>
      <c r="E78" s="79"/>
      <c r="F78" s="80"/>
      <c r="G78" s="57"/>
      <c r="H78" s="58"/>
      <c r="I78" s="74"/>
      <c r="J78" s="60" t="str">
        <f>IF(ISERROR(VLOOKUP('Input Sheet'!$I78,TechNumber,2,FALSE)),"",VLOOKUP('Input Sheet'!$I78,TechNumber,2,FALSE))</f>
        <v/>
      </c>
      <c r="K78" s="61">
        <f t="shared" si="1"/>
        <v>0</v>
      </c>
      <c r="L78" s="57"/>
      <c r="M78" s="58"/>
      <c r="N78" s="74"/>
      <c r="O78" s="60" t="str">
        <f>IF(ISERROR(VLOOKUP('Input Sheet'!$N78,TechNumber,2,FALSE)),"",VLOOKUP('Input Sheet'!$N78,TechNumber,2,FALSE))</f>
        <v/>
      </c>
      <c r="P78" s="61">
        <f t="shared" si="2"/>
        <v>0</v>
      </c>
      <c r="Q78" s="57"/>
      <c r="R78" s="58"/>
      <c r="S78" s="74"/>
      <c r="T78" s="60" t="str">
        <f>IF(ISERROR(VLOOKUP('Input Sheet'!$S78,TechNumber,2,FALSE)),"",VLOOKUP('Input Sheet'!$S78,TechNumber,2,FALSE))</f>
        <v/>
      </c>
      <c r="U78" s="67">
        <f t="shared" si="3"/>
        <v>0</v>
      </c>
      <c r="V78" s="68">
        <f t="shared" si="4"/>
        <v>0</v>
      </c>
      <c r="W78" s="69"/>
      <c r="X78" s="27"/>
    </row>
    <row r="79" ht="12.75" customHeight="1">
      <c r="A79" s="27"/>
      <c r="B79" s="52">
        <v>74.0</v>
      </c>
      <c r="C79" s="78"/>
      <c r="D79" s="74"/>
      <c r="E79" s="79"/>
      <c r="F79" s="80"/>
      <c r="G79" s="57"/>
      <c r="H79" s="58"/>
      <c r="I79" s="74"/>
      <c r="J79" s="60" t="str">
        <f>IF(ISERROR(VLOOKUP('Input Sheet'!$I79,TechNumber,2,FALSE)),"",VLOOKUP('Input Sheet'!$I79,TechNumber,2,FALSE))</f>
        <v/>
      </c>
      <c r="K79" s="61">
        <f t="shared" si="1"/>
        <v>0</v>
      </c>
      <c r="L79" s="57"/>
      <c r="M79" s="58"/>
      <c r="N79" s="74"/>
      <c r="O79" s="60" t="str">
        <f>IF(ISERROR(VLOOKUP('Input Sheet'!$N79,TechNumber,2,FALSE)),"",VLOOKUP('Input Sheet'!$N79,TechNumber,2,FALSE))</f>
        <v/>
      </c>
      <c r="P79" s="61">
        <f t="shared" si="2"/>
        <v>0</v>
      </c>
      <c r="Q79" s="57"/>
      <c r="R79" s="58"/>
      <c r="S79" s="74"/>
      <c r="T79" s="60" t="str">
        <f>IF(ISERROR(VLOOKUP('Input Sheet'!$S79,TechNumber,2,FALSE)),"",VLOOKUP('Input Sheet'!$S79,TechNumber,2,FALSE))</f>
        <v/>
      </c>
      <c r="U79" s="67">
        <f t="shared" si="3"/>
        <v>0</v>
      </c>
      <c r="V79" s="68">
        <f t="shared" si="4"/>
        <v>0</v>
      </c>
      <c r="W79" s="69"/>
      <c r="X79" s="27"/>
    </row>
    <row r="80" ht="12.75" customHeight="1">
      <c r="A80" s="27"/>
      <c r="B80" s="52">
        <v>75.0</v>
      </c>
      <c r="C80" s="78"/>
      <c r="D80" s="74"/>
      <c r="E80" s="79"/>
      <c r="F80" s="80"/>
      <c r="G80" s="57"/>
      <c r="H80" s="58"/>
      <c r="I80" s="74"/>
      <c r="J80" s="60" t="str">
        <f>IF(ISERROR(VLOOKUP('Input Sheet'!$I80,TechNumber,2,FALSE)),"",VLOOKUP('Input Sheet'!$I80,TechNumber,2,FALSE))</f>
        <v/>
      </c>
      <c r="K80" s="61">
        <f t="shared" si="1"/>
        <v>0</v>
      </c>
      <c r="L80" s="57"/>
      <c r="M80" s="58"/>
      <c r="N80" s="74"/>
      <c r="O80" s="60" t="str">
        <f>IF(ISERROR(VLOOKUP('Input Sheet'!$N80,TechNumber,2,FALSE)),"",VLOOKUP('Input Sheet'!$N80,TechNumber,2,FALSE))</f>
        <v/>
      </c>
      <c r="P80" s="61">
        <f t="shared" si="2"/>
        <v>0</v>
      </c>
      <c r="Q80" s="57"/>
      <c r="R80" s="58"/>
      <c r="S80" s="74"/>
      <c r="T80" s="60" t="str">
        <f>IF(ISERROR(VLOOKUP('Input Sheet'!$S80,TechNumber,2,FALSE)),"",VLOOKUP('Input Sheet'!$S80,TechNumber,2,FALSE))</f>
        <v/>
      </c>
      <c r="U80" s="67">
        <f t="shared" si="3"/>
        <v>0</v>
      </c>
      <c r="V80" s="68">
        <f t="shared" si="4"/>
        <v>0</v>
      </c>
      <c r="W80" s="69"/>
      <c r="X80" s="27"/>
    </row>
    <row r="81" ht="12.75" customHeight="1">
      <c r="A81" s="27"/>
      <c r="B81" s="52">
        <v>76.0</v>
      </c>
      <c r="C81" s="78"/>
      <c r="D81" s="74"/>
      <c r="E81" s="79"/>
      <c r="F81" s="80"/>
      <c r="G81" s="57"/>
      <c r="H81" s="58"/>
      <c r="I81" s="74"/>
      <c r="J81" s="60" t="str">
        <f>IF(ISERROR(VLOOKUP('Input Sheet'!$I81,TechNumber,2,FALSE)),"",VLOOKUP('Input Sheet'!$I81,TechNumber,2,FALSE))</f>
        <v/>
      </c>
      <c r="K81" s="61">
        <f t="shared" si="1"/>
        <v>0</v>
      </c>
      <c r="L81" s="57"/>
      <c r="M81" s="58"/>
      <c r="N81" s="74"/>
      <c r="O81" s="60" t="str">
        <f>IF(ISERROR(VLOOKUP('Input Sheet'!$N81,TechNumber,2,FALSE)),"",VLOOKUP('Input Sheet'!$N81,TechNumber,2,FALSE))</f>
        <v/>
      </c>
      <c r="P81" s="61">
        <f t="shared" si="2"/>
        <v>0</v>
      </c>
      <c r="Q81" s="57"/>
      <c r="R81" s="58"/>
      <c r="S81" s="74"/>
      <c r="T81" s="60" t="str">
        <f>IF(ISERROR(VLOOKUP('Input Sheet'!$S81,TechNumber,2,FALSE)),"",VLOOKUP('Input Sheet'!$S81,TechNumber,2,FALSE))</f>
        <v/>
      </c>
      <c r="U81" s="67">
        <f t="shared" si="3"/>
        <v>0</v>
      </c>
      <c r="V81" s="68">
        <f t="shared" si="4"/>
        <v>0</v>
      </c>
      <c r="W81" s="69"/>
      <c r="X81" s="27"/>
    </row>
    <row r="82" ht="12.75" customHeight="1">
      <c r="A82" s="27"/>
      <c r="B82" s="52">
        <v>77.0</v>
      </c>
      <c r="C82" s="78"/>
      <c r="D82" s="74"/>
      <c r="E82" s="79"/>
      <c r="F82" s="80"/>
      <c r="G82" s="57"/>
      <c r="H82" s="58"/>
      <c r="I82" s="74"/>
      <c r="J82" s="60" t="str">
        <f>IF(ISERROR(VLOOKUP('Input Sheet'!$I82,TechNumber,2,FALSE)),"",VLOOKUP('Input Sheet'!$I82,TechNumber,2,FALSE))</f>
        <v/>
      </c>
      <c r="K82" s="61">
        <f t="shared" si="1"/>
        <v>0</v>
      </c>
      <c r="L82" s="57"/>
      <c r="M82" s="58"/>
      <c r="N82" s="74"/>
      <c r="O82" s="60" t="str">
        <f>IF(ISERROR(VLOOKUP('Input Sheet'!$N82,TechNumber,2,FALSE)),"",VLOOKUP('Input Sheet'!$N82,TechNumber,2,FALSE))</f>
        <v/>
      </c>
      <c r="P82" s="61">
        <f t="shared" si="2"/>
        <v>0</v>
      </c>
      <c r="Q82" s="57"/>
      <c r="R82" s="58"/>
      <c r="S82" s="74"/>
      <c r="T82" s="60" t="str">
        <f>IF(ISERROR(VLOOKUP('Input Sheet'!$S82,TechNumber,2,FALSE)),"",VLOOKUP('Input Sheet'!$S82,TechNumber,2,FALSE))</f>
        <v/>
      </c>
      <c r="U82" s="67">
        <f t="shared" si="3"/>
        <v>0</v>
      </c>
      <c r="V82" s="68">
        <f t="shared" si="4"/>
        <v>0</v>
      </c>
      <c r="W82" s="69"/>
      <c r="X82" s="27"/>
    </row>
    <row r="83" ht="12.75" customHeight="1">
      <c r="A83" s="27"/>
      <c r="B83" s="52">
        <v>78.0</v>
      </c>
      <c r="C83" s="78"/>
      <c r="D83" s="74"/>
      <c r="E83" s="79"/>
      <c r="F83" s="80"/>
      <c r="G83" s="57"/>
      <c r="H83" s="58"/>
      <c r="I83" s="74"/>
      <c r="J83" s="60" t="str">
        <f>IF(ISERROR(VLOOKUP('Input Sheet'!$I83,TechNumber,2,FALSE)),"",VLOOKUP('Input Sheet'!$I83,TechNumber,2,FALSE))</f>
        <v/>
      </c>
      <c r="K83" s="61">
        <f t="shared" si="1"/>
        <v>0</v>
      </c>
      <c r="L83" s="57"/>
      <c r="M83" s="58"/>
      <c r="N83" s="74"/>
      <c r="O83" s="60" t="str">
        <f>IF(ISERROR(VLOOKUP('Input Sheet'!$N83,TechNumber,2,FALSE)),"",VLOOKUP('Input Sheet'!$N83,TechNumber,2,FALSE))</f>
        <v/>
      </c>
      <c r="P83" s="61">
        <f t="shared" si="2"/>
        <v>0</v>
      </c>
      <c r="Q83" s="57"/>
      <c r="R83" s="58"/>
      <c r="S83" s="74"/>
      <c r="T83" s="60" t="str">
        <f>IF(ISERROR(VLOOKUP('Input Sheet'!$S83,TechNumber,2,FALSE)),"",VLOOKUP('Input Sheet'!$S83,TechNumber,2,FALSE))</f>
        <v/>
      </c>
      <c r="U83" s="67">
        <f t="shared" si="3"/>
        <v>0</v>
      </c>
      <c r="V83" s="68">
        <f t="shared" si="4"/>
        <v>0</v>
      </c>
      <c r="W83" s="69"/>
      <c r="X83" s="27"/>
    </row>
    <row r="84" ht="12.75" customHeight="1">
      <c r="A84" s="27"/>
      <c r="B84" s="52">
        <v>79.0</v>
      </c>
      <c r="C84" s="78"/>
      <c r="D84" s="74"/>
      <c r="E84" s="79"/>
      <c r="F84" s="80"/>
      <c r="G84" s="57"/>
      <c r="H84" s="58"/>
      <c r="I84" s="74"/>
      <c r="J84" s="60" t="str">
        <f>IF(ISERROR(VLOOKUP('Input Sheet'!$I84,TechNumber,2,FALSE)),"",VLOOKUP('Input Sheet'!$I84,TechNumber,2,FALSE))</f>
        <v/>
      </c>
      <c r="K84" s="61">
        <f t="shared" si="1"/>
        <v>0</v>
      </c>
      <c r="L84" s="57"/>
      <c r="M84" s="58"/>
      <c r="N84" s="74"/>
      <c r="O84" s="60" t="str">
        <f>IF(ISERROR(VLOOKUP('Input Sheet'!$N84,TechNumber,2,FALSE)),"",VLOOKUP('Input Sheet'!$N84,TechNumber,2,FALSE))</f>
        <v/>
      </c>
      <c r="P84" s="61">
        <f t="shared" si="2"/>
        <v>0</v>
      </c>
      <c r="Q84" s="57"/>
      <c r="R84" s="58"/>
      <c r="S84" s="74"/>
      <c r="T84" s="60" t="str">
        <f>IF(ISERROR(VLOOKUP('Input Sheet'!$S84,TechNumber,2,FALSE)),"",VLOOKUP('Input Sheet'!$S84,TechNumber,2,FALSE))</f>
        <v/>
      </c>
      <c r="U84" s="67">
        <f t="shared" si="3"/>
        <v>0</v>
      </c>
      <c r="V84" s="68">
        <f t="shared" si="4"/>
        <v>0</v>
      </c>
      <c r="W84" s="69"/>
      <c r="X84" s="27"/>
    </row>
    <row r="85" ht="12.75" customHeight="1">
      <c r="A85" s="27"/>
      <c r="B85" s="52">
        <v>80.0</v>
      </c>
      <c r="C85" s="78"/>
      <c r="D85" s="74"/>
      <c r="E85" s="79"/>
      <c r="F85" s="80"/>
      <c r="G85" s="57"/>
      <c r="H85" s="58"/>
      <c r="I85" s="74"/>
      <c r="J85" s="60" t="str">
        <f>IF(ISERROR(VLOOKUP('Input Sheet'!$I85,TechNumber,2,FALSE)),"",VLOOKUP('Input Sheet'!$I85,TechNumber,2,FALSE))</f>
        <v/>
      </c>
      <c r="K85" s="61">
        <f t="shared" si="1"/>
        <v>0</v>
      </c>
      <c r="L85" s="57"/>
      <c r="M85" s="58"/>
      <c r="N85" s="74"/>
      <c r="O85" s="60" t="str">
        <f>IF(ISERROR(VLOOKUP('Input Sheet'!$N85,TechNumber,2,FALSE)),"",VLOOKUP('Input Sheet'!$N85,TechNumber,2,FALSE))</f>
        <v/>
      </c>
      <c r="P85" s="61">
        <f t="shared" si="2"/>
        <v>0</v>
      </c>
      <c r="Q85" s="57"/>
      <c r="R85" s="58"/>
      <c r="S85" s="74"/>
      <c r="T85" s="60" t="str">
        <f>IF(ISERROR(VLOOKUP('Input Sheet'!$S85,TechNumber,2,FALSE)),"",VLOOKUP('Input Sheet'!$S85,TechNumber,2,FALSE))</f>
        <v/>
      </c>
      <c r="U85" s="67">
        <f t="shared" si="3"/>
        <v>0</v>
      </c>
      <c r="V85" s="68">
        <f t="shared" si="4"/>
        <v>0</v>
      </c>
      <c r="W85" s="69"/>
      <c r="X85" s="27"/>
    </row>
    <row r="86" ht="12.75" customHeight="1">
      <c r="A86" s="27"/>
      <c r="B86" s="52">
        <v>81.0</v>
      </c>
      <c r="C86" s="78"/>
      <c r="D86" s="74"/>
      <c r="E86" s="79"/>
      <c r="F86" s="80"/>
      <c r="G86" s="57"/>
      <c r="H86" s="58"/>
      <c r="I86" s="74"/>
      <c r="J86" s="60" t="str">
        <f>IF(ISERROR(VLOOKUP('Input Sheet'!$I86,TechNumber,2,FALSE)),"",VLOOKUP('Input Sheet'!$I86,TechNumber,2,FALSE))</f>
        <v/>
      </c>
      <c r="K86" s="61">
        <f t="shared" si="1"/>
        <v>0</v>
      </c>
      <c r="L86" s="57"/>
      <c r="M86" s="58"/>
      <c r="N86" s="74"/>
      <c r="O86" s="60" t="str">
        <f>IF(ISERROR(VLOOKUP('Input Sheet'!$N86,TechNumber,2,FALSE)),"",VLOOKUP('Input Sheet'!$N86,TechNumber,2,FALSE))</f>
        <v/>
      </c>
      <c r="P86" s="61">
        <f t="shared" si="2"/>
        <v>0</v>
      </c>
      <c r="Q86" s="57"/>
      <c r="R86" s="58"/>
      <c r="S86" s="74"/>
      <c r="T86" s="60" t="str">
        <f>IF(ISERROR(VLOOKUP('Input Sheet'!$S86,TechNumber,2,FALSE)),"",VLOOKUP('Input Sheet'!$S86,TechNumber,2,FALSE))</f>
        <v/>
      </c>
      <c r="U86" s="67">
        <f t="shared" si="3"/>
        <v>0</v>
      </c>
      <c r="V86" s="68">
        <f t="shared" si="4"/>
        <v>0</v>
      </c>
      <c r="W86" s="69"/>
      <c r="X86" s="27"/>
    </row>
    <row r="87" ht="12.75" customHeight="1">
      <c r="A87" s="27"/>
      <c r="B87" s="52">
        <v>82.0</v>
      </c>
      <c r="C87" s="78"/>
      <c r="D87" s="74"/>
      <c r="E87" s="79"/>
      <c r="F87" s="80"/>
      <c r="G87" s="57"/>
      <c r="H87" s="58"/>
      <c r="I87" s="74"/>
      <c r="J87" s="60" t="str">
        <f>IF(ISERROR(VLOOKUP('Input Sheet'!$I87,TechNumber,2,FALSE)),"",VLOOKUP('Input Sheet'!$I87,TechNumber,2,FALSE))</f>
        <v/>
      </c>
      <c r="K87" s="61">
        <f t="shared" si="1"/>
        <v>0</v>
      </c>
      <c r="L87" s="57"/>
      <c r="M87" s="58"/>
      <c r="N87" s="74"/>
      <c r="O87" s="60" t="str">
        <f>IF(ISERROR(VLOOKUP('Input Sheet'!$N87,TechNumber,2,FALSE)),"",VLOOKUP('Input Sheet'!$N87,TechNumber,2,FALSE))</f>
        <v/>
      </c>
      <c r="P87" s="61">
        <f t="shared" si="2"/>
        <v>0</v>
      </c>
      <c r="Q87" s="57"/>
      <c r="R87" s="58"/>
      <c r="S87" s="74"/>
      <c r="T87" s="60" t="str">
        <f>IF(ISERROR(VLOOKUP('Input Sheet'!$S87,TechNumber,2,FALSE)),"",VLOOKUP('Input Sheet'!$S87,TechNumber,2,FALSE))</f>
        <v/>
      </c>
      <c r="U87" s="67">
        <f t="shared" si="3"/>
        <v>0</v>
      </c>
      <c r="V87" s="68">
        <f t="shared" si="4"/>
        <v>0</v>
      </c>
      <c r="W87" s="69"/>
      <c r="X87" s="27"/>
    </row>
    <row r="88" ht="12.75" customHeight="1">
      <c r="A88" s="27"/>
      <c r="B88" s="52">
        <v>83.0</v>
      </c>
      <c r="C88" s="78"/>
      <c r="D88" s="74"/>
      <c r="E88" s="79"/>
      <c r="F88" s="80"/>
      <c r="G88" s="57"/>
      <c r="H88" s="58"/>
      <c r="I88" s="74"/>
      <c r="J88" s="60" t="str">
        <f>IF(ISERROR(VLOOKUP('Input Sheet'!$I88,TechNumber,2,FALSE)),"",VLOOKUP('Input Sheet'!$I88,TechNumber,2,FALSE))</f>
        <v/>
      </c>
      <c r="K88" s="61">
        <f t="shared" si="1"/>
        <v>0</v>
      </c>
      <c r="L88" s="57"/>
      <c r="M88" s="58"/>
      <c r="N88" s="74"/>
      <c r="O88" s="60" t="str">
        <f>IF(ISERROR(VLOOKUP('Input Sheet'!$N88,TechNumber,2,FALSE)),"",VLOOKUP('Input Sheet'!$N88,TechNumber,2,FALSE))</f>
        <v/>
      </c>
      <c r="P88" s="61">
        <f t="shared" si="2"/>
        <v>0</v>
      </c>
      <c r="Q88" s="57"/>
      <c r="R88" s="58"/>
      <c r="S88" s="74"/>
      <c r="T88" s="60" t="str">
        <f>IF(ISERROR(VLOOKUP('Input Sheet'!$S88,TechNumber,2,FALSE)),"",VLOOKUP('Input Sheet'!$S88,TechNumber,2,FALSE))</f>
        <v/>
      </c>
      <c r="U88" s="67">
        <f t="shared" si="3"/>
        <v>0</v>
      </c>
      <c r="V88" s="68">
        <f t="shared" si="4"/>
        <v>0</v>
      </c>
      <c r="W88" s="69"/>
      <c r="X88" s="27"/>
    </row>
    <row r="89" ht="12.75" customHeight="1">
      <c r="A89" s="27"/>
      <c r="B89" s="52">
        <v>84.0</v>
      </c>
      <c r="C89" s="78"/>
      <c r="D89" s="74"/>
      <c r="E89" s="79"/>
      <c r="F89" s="80"/>
      <c r="G89" s="57"/>
      <c r="H89" s="58"/>
      <c r="I89" s="74"/>
      <c r="J89" s="60" t="str">
        <f>IF(ISERROR(VLOOKUP('Input Sheet'!$I89,TechNumber,2,FALSE)),"",VLOOKUP('Input Sheet'!$I89,TechNumber,2,FALSE))</f>
        <v/>
      </c>
      <c r="K89" s="61">
        <f t="shared" si="1"/>
        <v>0</v>
      </c>
      <c r="L89" s="57"/>
      <c r="M89" s="58"/>
      <c r="N89" s="74"/>
      <c r="O89" s="60" t="str">
        <f>IF(ISERROR(VLOOKUP('Input Sheet'!$N89,TechNumber,2,FALSE)),"",VLOOKUP('Input Sheet'!$N89,TechNumber,2,FALSE))</f>
        <v/>
      </c>
      <c r="P89" s="61">
        <f t="shared" si="2"/>
        <v>0</v>
      </c>
      <c r="Q89" s="57"/>
      <c r="R89" s="58"/>
      <c r="S89" s="74"/>
      <c r="T89" s="60" t="str">
        <f>IF(ISERROR(VLOOKUP('Input Sheet'!$S89,TechNumber,2,FALSE)),"",VLOOKUP('Input Sheet'!$S89,TechNumber,2,FALSE))</f>
        <v/>
      </c>
      <c r="U89" s="67">
        <f t="shared" si="3"/>
        <v>0</v>
      </c>
      <c r="V89" s="68">
        <f t="shared" si="4"/>
        <v>0</v>
      </c>
      <c r="W89" s="69"/>
      <c r="X89" s="27"/>
    </row>
    <row r="90" ht="12.75" customHeight="1">
      <c r="A90" s="27"/>
      <c r="B90" s="52">
        <v>85.0</v>
      </c>
      <c r="C90" s="78"/>
      <c r="D90" s="74"/>
      <c r="E90" s="79"/>
      <c r="F90" s="80"/>
      <c r="G90" s="57"/>
      <c r="H90" s="58"/>
      <c r="I90" s="74"/>
      <c r="J90" s="60" t="str">
        <f>IF(ISERROR(VLOOKUP('Input Sheet'!$I90,TechNumber,2,FALSE)),"",VLOOKUP('Input Sheet'!$I90,TechNumber,2,FALSE))</f>
        <v/>
      </c>
      <c r="K90" s="61">
        <f t="shared" si="1"/>
        <v>0</v>
      </c>
      <c r="L90" s="57"/>
      <c r="M90" s="58"/>
      <c r="N90" s="74"/>
      <c r="O90" s="60" t="str">
        <f>IF(ISERROR(VLOOKUP('Input Sheet'!$N90,TechNumber,2,FALSE)),"",VLOOKUP('Input Sheet'!$N90,TechNumber,2,FALSE))</f>
        <v/>
      </c>
      <c r="P90" s="61">
        <f t="shared" si="2"/>
        <v>0</v>
      </c>
      <c r="Q90" s="57"/>
      <c r="R90" s="58"/>
      <c r="S90" s="74"/>
      <c r="T90" s="60" t="str">
        <f>IF(ISERROR(VLOOKUP('Input Sheet'!$S90,TechNumber,2,FALSE)),"",VLOOKUP('Input Sheet'!$S90,TechNumber,2,FALSE))</f>
        <v/>
      </c>
      <c r="U90" s="67">
        <f t="shared" si="3"/>
        <v>0</v>
      </c>
      <c r="V90" s="68">
        <f t="shared" si="4"/>
        <v>0</v>
      </c>
      <c r="W90" s="69"/>
      <c r="X90" s="27"/>
    </row>
    <row r="91" ht="12.75" customHeight="1">
      <c r="A91" s="27"/>
      <c r="B91" s="52">
        <v>86.0</v>
      </c>
      <c r="C91" s="78"/>
      <c r="D91" s="74"/>
      <c r="E91" s="79"/>
      <c r="F91" s="80"/>
      <c r="G91" s="57"/>
      <c r="H91" s="58"/>
      <c r="I91" s="74"/>
      <c r="J91" s="60" t="str">
        <f>IF(ISERROR(VLOOKUP('Input Sheet'!$I91,TechNumber,2,FALSE)),"",VLOOKUP('Input Sheet'!$I91,TechNumber,2,FALSE))</f>
        <v/>
      </c>
      <c r="K91" s="61">
        <f t="shared" si="1"/>
        <v>0</v>
      </c>
      <c r="L91" s="57"/>
      <c r="M91" s="58"/>
      <c r="N91" s="74"/>
      <c r="O91" s="60" t="str">
        <f>IF(ISERROR(VLOOKUP('Input Sheet'!$N91,TechNumber,2,FALSE)),"",VLOOKUP('Input Sheet'!$N91,TechNumber,2,FALSE))</f>
        <v/>
      </c>
      <c r="P91" s="61">
        <f t="shared" si="2"/>
        <v>0</v>
      </c>
      <c r="Q91" s="57"/>
      <c r="R91" s="58"/>
      <c r="S91" s="74"/>
      <c r="T91" s="60" t="str">
        <f>IF(ISERROR(VLOOKUP('Input Sheet'!$S91,TechNumber,2,FALSE)),"",VLOOKUP('Input Sheet'!$S91,TechNumber,2,FALSE))</f>
        <v/>
      </c>
      <c r="U91" s="67">
        <f t="shared" si="3"/>
        <v>0</v>
      </c>
      <c r="V91" s="68">
        <f t="shared" si="4"/>
        <v>0</v>
      </c>
      <c r="W91" s="69"/>
      <c r="X91" s="27"/>
    </row>
    <row r="92" ht="12.75" customHeight="1">
      <c r="A92" s="27"/>
      <c r="B92" s="52">
        <v>87.0</v>
      </c>
      <c r="C92" s="78"/>
      <c r="D92" s="74"/>
      <c r="E92" s="79"/>
      <c r="F92" s="80"/>
      <c r="G92" s="57"/>
      <c r="H92" s="58"/>
      <c r="I92" s="74"/>
      <c r="J92" s="60" t="str">
        <f>IF(ISERROR(VLOOKUP('Input Sheet'!$I92,TechNumber,2,FALSE)),"",VLOOKUP('Input Sheet'!$I92,TechNumber,2,FALSE))</f>
        <v/>
      </c>
      <c r="K92" s="61">
        <f t="shared" si="1"/>
        <v>0</v>
      </c>
      <c r="L92" s="57"/>
      <c r="M92" s="58"/>
      <c r="N92" s="74"/>
      <c r="O92" s="60" t="str">
        <f>IF(ISERROR(VLOOKUP('Input Sheet'!$N92,TechNumber,2,FALSE)),"",VLOOKUP('Input Sheet'!$N92,TechNumber,2,FALSE))</f>
        <v/>
      </c>
      <c r="P92" s="61">
        <f t="shared" si="2"/>
        <v>0</v>
      </c>
      <c r="Q92" s="57"/>
      <c r="R92" s="58"/>
      <c r="S92" s="74"/>
      <c r="T92" s="60" t="str">
        <f>IF(ISERROR(VLOOKUP('Input Sheet'!$S92,TechNumber,2,FALSE)),"",VLOOKUP('Input Sheet'!$S92,TechNumber,2,FALSE))</f>
        <v/>
      </c>
      <c r="U92" s="67">
        <f t="shared" si="3"/>
        <v>0</v>
      </c>
      <c r="V92" s="68">
        <f t="shared" si="4"/>
        <v>0</v>
      </c>
      <c r="W92" s="69"/>
      <c r="X92" s="27"/>
    </row>
    <row r="93" ht="12.75" customHeight="1">
      <c r="A93" s="27"/>
      <c r="B93" s="52">
        <v>88.0</v>
      </c>
      <c r="C93" s="78"/>
      <c r="D93" s="74"/>
      <c r="E93" s="79"/>
      <c r="F93" s="80"/>
      <c r="G93" s="57"/>
      <c r="H93" s="58"/>
      <c r="I93" s="74"/>
      <c r="J93" s="60" t="str">
        <f>IF(ISERROR(VLOOKUP('Input Sheet'!$I93,TechNumber,2,FALSE)),"",VLOOKUP('Input Sheet'!$I93,TechNumber,2,FALSE))</f>
        <v/>
      </c>
      <c r="K93" s="61">
        <f t="shared" si="1"/>
        <v>0</v>
      </c>
      <c r="L93" s="57"/>
      <c r="M93" s="58"/>
      <c r="N93" s="74"/>
      <c r="O93" s="60" t="str">
        <f>IF(ISERROR(VLOOKUP('Input Sheet'!$N93,TechNumber,2,FALSE)),"",VLOOKUP('Input Sheet'!$N93,TechNumber,2,FALSE))</f>
        <v/>
      </c>
      <c r="P93" s="61">
        <f t="shared" si="2"/>
        <v>0</v>
      </c>
      <c r="Q93" s="57"/>
      <c r="R93" s="58"/>
      <c r="S93" s="74"/>
      <c r="T93" s="60" t="str">
        <f>IF(ISERROR(VLOOKUP('Input Sheet'!$S93,TechNumber,2,FALSE)),"",VLOOKUP('Input Sheet'!$S93,TechNumber,2,FALSE))</f>
        <v/>
      </c>
      <c r="U93" s="67">
        <f t="shared" si="3"/>
        <v>0</v>
      </c>
      <c r="V93" s="68">
        <f t="shared" si="4"/>
        <v>0</v>
      </c>
      <c r="W93" s="69"/>
      <c r="X93" s="27"/>
    </row>
    <row r="94" ht="12.75" customHeight="1">
      <c r="A94" s="27"/>
      <c r="B94" s="52">
        <v>89.0</v>
      </c>
      <c r="C94" s="78"/>
      <c r="D94" s="74"/>
      <c r="E94" s="79"/>
      <c r="F94" s="80"/>
      <c r="G94" s="57"/>
      <c r="H94" s="58"/>
      <c r="I94" s="74"/>
      <c r="J94" s="60" t="str">
        <f>IF(ISERROR(VLOOKUP('Input Sheet'!$I94,TechNumber,2,FALSE)),"",VLOOKUP('Input Sheet'!$I94,TechNumber,2,FALSE))</f>
        <v/>
      </c>
      <c r="K94" s="61">
        <f t="shared" si="1"/>
        <v>0</v>
      </c>
      <c r="L94" s="57"/>
      <c r="M94" s="58"/>
      <c r="N94" s="74"/>
      <c r="O94" s="60" t="str">
        <f>IF(ISERROR(VLOOKUP('Input Sheet'!$N94,TechNumber,2,FALSE)),"",VLOOKUP('Input Sheet'!$N94,TechNumber,2,FALSE))</f>
        <v/>
      </c>
      <c r="P94" s="61">
        <f t="shared" si="2"/>
        <v>0</v>
      </c>
      <c r="Q94" s="57"/>
      <c r="R94" s="58"/>
      <c r="S94" s="74"/>
      <c r="T94" s="60" t="str">
        <f>IF(ISERROR(VLOOKUP('Input Sheet'!$S94,TechNumber,2,FALSE)),"",VLOOKUP('Input Sheet'!$S94,TechNumber,2,FALSE))</f>
        <v/>
      </c>
      <c r="U94" s="67">
        <f t="shared" si="3"/>
        <v>0</v>
      </c>
      <c r="V94" s="68">
        <f t="shared" si="4"/>
        <v>0</v>
      </c>
      <c r="W94" s="69"/>
      <c r="X94" s="27"/>
    </row>
    <row r="95" ht="12.75" customHeight="1">
      <c r="A95" s="27"/>
      <c r="B95" s="52">
        <v>90.0</v>
      </c>
      <c r="C95" s="78"/>
      <c r="D95" s="74"/>
      <c r="E95" s="79"/>
      <c r="F95" s="80"/>
      <c r="G95" s="57"/>
      <c r="H95" s="58"/>
      <c r="I95" s="74"/>
      <c r="J95" s="60" t="str">
        <f>IF(ISERROR(VLOOKUP('Input Sheet'!$I95,TechNumber,2,FALSE)),"",VLOOKUP('Input Sheet'!$I95,TechNumber,2,FALSE))</f>
        <v/>
      </c>
      <c r="K95" s="61">
        <f t="shared" si="1"/>
        <v>0</v>
      </c>
      <c r="L95" s="57"/>
      <c r="M95" s="58"/>
      <c r="N95" s="74"/>
      <c r="O95" s="60" t="str">
        <f>IF(ISERROR(VLOOKUP('Input Sheet'!$N95,TechNumber,2,FALSE)),"",VLOOKUP('Input Sheet'!$N95,TechNumber,2,FALSE))</f>
        <v/>
      </c>
      <c r="P95" s="61">
        <f t="shared" si="2"/>
        <v>0</v>
      </c>
      <c r="Q95" s="57"/>
      <c r="R95" s="58"/>
      <c r="S95" s="74"/>
      <c r="T95" s="60" t="str">
        <f>IF(ISERROR(VLOOKUP('Input Sheet'!$S95,TechNumber,2,FALSE)),"",VLOOKUP('Input Sheet'!$S95,TechNumber,2,FALSE))</f>
        <v/>
      </c>
      <c r="U95" s="67">
        <f t="shared" si="3"/>
        <v>0</v>
      </c>
      <c r="V95" s="68">
        <f t="shared" si="4"/>
        <v>0</v>
      </c>
      <c r="W95" s="69"/>
      <c r="X95" s="27"/>
    </row>
    <row r="96" ht="12.75" customHeight="1">
      <c r="A96" s="27"/>
      <c r="B96" s="52">
        <v>91.0</v>
      </c>
      <c r="C96" s="78"/>
      <c r="D96" s="74"/>
      <c r="E96" s="79"/>
      <c r="F96" s="80"/>
      <c r="G96" s="57"/>
      <c r="H96" s="58"/>
      <c r="I96" s="74"/>
      <c r="J96" s="60" t="str">
        <f>IF(ISERROR(VLOOKUP('Input Sheet'!$I96,TechNumber,2,FALSE)),"",VLOOKUP('Input Sheet'!$I96,TechNumber,2,FALSE))</f>
        <v/>
      </c>
      <c r="K96" s="61">
        <f t="shared" si="1"/>
        <v>0</v>
      </c>
      <c r="L96" s="57"/>
      <c r="M96" s="58"/>
      <c r="N96" s="74"/>
      <c r="O96" s="60" t="str">
        <f>IF(ISERROR(VLOOKUP('Input Sheet'!$N96,TechNumber,2,FALSE)),"",VLOOKUP('Input Sheet'!$N96,TechNumber,2,FALSE))</f>
        <v/>
      </c>
      <c r="P96" s="61">
        <f t="shared" si="2"/>
        <v>0</v>
      </c>
      <c r="Q96" s="57"/>
      <c r="R96" s="58"/>
      <c r="S96" s="74"/>
      <c r="T96" s="60" t="str">
        <f>IF(ISERROR(VLOOKUP('Input Sheet'!$S96,TechNumber,2,FALSE)),"",VLOOKUP('Input Sheet'!$S96,TechNumber,2,FALSE))</f>
        <v/>
      </c>
      <c r="U96" s="67">
        <f t="shared" si="3"/>
        <v>0</v>
      </c>
      <c r="V96" s="68">
        <f t="shared" si="4"/>
        <v>0</v>
      </c>
      <c r="W96" s="69"/>
      <c r="X96" s="27"/>
    </row>
    <row r="97" ht="12.75" customHeight="1">
      <c r="A97" s="27"/>
      <c r="B97" s="52">
        <v>92.0</v>
      </c>
      <c r="C97" s="78"/>
      <c r="D97" s="74"/>
      <c r="E97" s="79"/>
      <c r="F97" s="80"/>
      <c r="G97" s="57"/>
      <c r="H97" s="58"/>
      <c r="I97" s="74"/>
      <c r="J97" s="60" t="str">
        <f>IF(ISERROR(VLOOKUP('Input Sheet'!$I97,TechNumber,2,FALSE)),"",VLOOKUP('Input Sheet'!$I97,TechNumber,2,FALSE))</f>
        <v/>
      </c>
      <c r="K97" s="61">
        <f t="shared" si="1"/>
        <v>0</v>
      </c>
      <c r="L97" s="57"/>
      <c r="M97" s="58"/>
      <c r="N97" s="74"/>
      <c r="O97" s="60" t="str">
        <f>IF(ISERROR(VLOOKUP('Input Sheet'!$N97,TechNumber,2,FALSE)),"",VLOOKUP('Input Sheet'!$N97,TechNumber,2,FALSE))</f>
        <v/>
      </c>
      <c r="P97" s="61">
        <f t="shared" si="2"/>
        <v>0</v>
      </c>
      <c r="Q97" s="57"/>
      <c r="R97" s="58"/>
      <c r="S97" s="74"/>
      <c r="T97" s="60" t="str">
        <f>IF(ISERROR(VLOOKUP('Input Sheet'!$S97,TechNumber,2,FALSE)),"",VLOOKUP('Input Sheet'!$S97,TechNumber,2,FALSE))</f>
        <v/>
      </c>
      <c r="U97" s="67">
        <f t="shared" si="3"/>
        <v>0</v>
      </c>
      <c r="V97" s="68">
        <f t="shared" si="4"/>
        <v>0</v>
      </c>
      <c r="W97" s="69"/>
      <c r="X97" s="27"/>
    </row>
    <row r="98" ht="12.75" customHeight="1">
      <c r="A98" s="27"/>
      <c r="B98" s="52">
        <v>93.0</v>
      </c>
      <c r="C98" s="78"/>
      <c r="D98" s="74"/>
      <c r="E98" s="79"/>
      <c r="F98" s="80"/>
      <c r="G98" s="57"/>
      <c r="H98" s="58"/>
      <c r="I98" s="74"/>
      <c r="J98" s="60" t="str">
        <f>IF(ISERROR(VLOOKUP('Input Sheet'!$I98,TechNumber,2,FALSE)),"",VLOOKUP('Input Sheet'!$I98,TechNumber,2,FALSE))</f>
        <v/>
      </c>
      <c r="K98" s="61">
        <f t="shared" si="1"/>
        <v>0</v>
      </c>
      <c r="L98" s="57"/>
      <c r="M98" s="58"/>
      <c r="N98" s="74"/>
      <c r="O98" s="60" t="str">
        <f>IF(ISERROR(VLOOKUP('Input Sheet'!$N98,TechNumber,2,FALSE)),"",VLOOKUP('Input Sheet'!$N98,TechNumber,2,FALSE))</f>
        <v/>
      </c>
      <c r="P98" s="61">
        <f t="shared" si="2"/>
        <v>0</v>
      </c>
      <c r="Q98" s="57"/>
      <c r="R98" s="58"/>
      <c r="S98" s="74"/>
      <c r="T98" s="60" t="str">
        <f>IF(ISERROR(VLOOKUP('Input Sheet'!$S98,TechNumber,2,FALSE)),"",VLOOKUP('Input Sheet'!$S98,TechNumber,2,FALSE))</f>
        <v/>
      </c>
      <c r="U98" s="67">
        <f t="shared" si="3"/>
        <v>0</v>
      </c>
      <c r="V98" s="68">
        <f t="shared" si="4"/>
        <v>0</v>
      </c>
      <c r="W98" s="69"/>
      <c r="X98" s="27"/>
    </row>
    <row r="99" ht="12.75" customHeight="1">
      <c r="A99" s="27"/>
      <c r="B99" s="52">
        <v>94.0</v>
      </c>
      <c r="C99" s="78"/>
      <c r="D99" s="74"/>
      <c r="E99" s="79"/>
      <c r="F99" s="80"/>
      <c r="G99" s="57"/>
      <c r="H99" s="58"/>
      <c r="I99" s="74"/>
      <c r="J99" s="60" t="str">
        <f>IF(ISERROR(VLOOKUP('Input Sheet'!$I99,TechNumber,2,FALSE)),"",VLOOKUP('Input Sheet'!$I99,TechNumber,2,FALSE))</f>
        <v/>
      </c>
      <c r="K99" s="61">
        <f t="shared" si="1"/>
        <v>0</v>
      </c>
      <c r="L99" s="57"/>
      <c r="M99" s="58"/>
      <c r="N99" s="74"/>
      <c r="O99" s="60" t="str">
        <f>IF(ISERROR(VLOOKUP('Input Sheet'!$N99,TechNumber,2,FALSE)),"",VLOOKUP('Input Sheet'!$N99,TechNumber,2,FALSE))</f>
        <v/>
      </c>
      <c r="P99" s="61">
        <f t="shared" si="2"/>
        <v>0</v>
      </c>
      <c r="Q99" s="57"/>
      <c r="R99" s="58"/>
      <c r="S99" s="74"/>
      <c r="T99" s="60" t="str">
        <f>IF(ISERROR(VLOOKUP('Input Sheet'!$S99,TechNumber,2,FALSE)),"",VLOOKUP('Input Sheet'!$S99,TechNumber,2,FALSE))</f>
        <v/>
      </c>
      <c r="U99" s="67">
        <f t="shared" si="3"/>
        <v>0</v>
      </c>
      <c r="V99" s="68">
        <f t="shared" si="4"/>
        <v>0</v>
      </c>
      <c r="W99" s="69"/>
      <c r="X99" s="27"/>
    </row>
    <row r="100" ht="12.75" customHeight="1">
      <c r="A100" s="27"/>
      <c r="B100" s="52">
        <v>95.0</v>
      </c>
      <c r="C100" s="78"/>
      <c r="D100" s="74"/>
      <c r="E100" s="79"/>
      <c r="F100" s="80"/>
      <c r="G100" s="57"/>
      <c r="H100" s="58"/>
      <c r="I100" s="74"/>
      <c r="J100" s="60" t="str">
        <f>IF(ISERROR(VLOOKUP('Input Sheet'!$I100,TechNumber,2,FALSE)),"",VLOOKUP('Input Sheet'!$I100,TechNumber,2,FALSE))</f>
        <v/>
      </c>
      <c r="K100" s="61">
        <f t="shared" si="1"/>
        <v>0</v>
      </c>
      <c r="L100" s="57"/>
      <c r="M100" s="58"/>
      <c r="N100" s="74"/>
      <c r="O100" s="60" t="str">
        <f>IF(ISERROR(VLOOKUP('Input Sheet'!$N100,TechNumber,2,FALSE)),"",VLOOKUP('Input Sheet'!$N100,TechNumber,2,FALSE))</f>
        <v/>
      </c>
      <c r="P100" s="61">
        <f t="shared" si="2"/>
        <v>0</v>
      </c>
      <c r="Q100" s="57"/>
      <c r="R100" s="58"/>
      <c r="S100" s="74"/>
      <c r="T100" s="60" t="str">
        <f>IF(ISERROR(VLOOKUP('Input Sheet'!$S100,TechNumber,2,FALSE)),"",VLOOKUP('Input Sheet'!$S100,TechNumber,2,FALSE))</f>
        <v/>
      </c>
      <c r="U100" s="67">
        <f t="shared" si="3"/>
        <v>0</v>
      </c>
      <c r="V100" s="68">
        <f t="shared" si="4"/>
        <v>0</v>
      </c>
      <c r="W100" s="69"/>
      <c r="X100" s="27"/>
    </row>
    <row r="101" ht="12.75" customHeight="1">
      <c r="A101" s="27"/>
      <c r="B101" s="52">
        <v>96.0</v>
      </c>
      <c r="C101" s="81"/>
      <c r="D101" s="82"/>
      <c r="E101" s="83"/>
      <c r="F101" s="84"/>
      <c r="G101" s="57"/>
      <c r="H101" s="58"/>
      <c r="I101" s="74"/>
      <c r="J101" s="60" t="str">
        <f>IF(ISERROR(VLOOKUP('Input Sheet'!$I101,TechNumber,2,FALSE)),"",VLOOKUP('Input Sheet'!$I101,TechNumber,2,FALSE))</f>
        <v/>
      </c>
      <c r="K101" s="61">
        <f t="shared" si="1"/>
        <v>0</v>
      </c>
      <c r="L101" s="85"/>
      <c r="M101" s="86"/>
      <c r="N101" s="82"/>
      <c r="O101" s="60" t="str">
        <f>IF(ISERROR(VLOOKUP('Input Sheet'!$N101,TechNumber,2,FALSE)),"",VLOOKUP('Input Sheet'!$N101,TechNumber,2,FALSE))</f>
        <v/>
      </c>
      <c r="P101" s="61">
        <f t="shared" si="2"/>
        <v>0</v>
      </c>
      <c r="Q101" s="85"/>
      <c r="R101" s="86"/>
      <c r="S101" s="82"/>
      <c r="T101" s="60" t="str">
        <f>IF(ISERROR(VLOOKUP('Input Sheet'!$S101,TechNumber,2,FALSE)),"",VLOOKUP('Input Sheet'!$S101,TechNumber,2,FALSE))</f>
        <v/>
      </c>
      <c r="U101" s="67">
        <f t="shared" si="3"/>
        <v>0</v>
      </c>
      <c r="V101" s="68">
        <f t="shared" si="4"/>
        <v>0</v>
      </c>
      <c r="W101" s="87"/>
      <c r="X101" s="27"/>
    </row>
    <row r="102" ht="12.75" customHeight="1">
      <c r="A102" s="27"/>
      <c r="B102" s="52">
        <v>97.0</v>
      </c>
      <c r="C102" s="81"/>
      <c r="D102" s="82"/>
      <c r="E102" s="83"/>
      <c r="F102" s="84"/>
      <c r="G102" s="57"/>
      <c r="H102" s="58"/>
      <c r="I102" s="74"/>
      <c r="J102" s="60" t="str">
        <f>IF(ISERROR(VLOOKUP('Input Sheet'!$I102,TechNumber,2,FALSE)),"",VLOOKUP('Input Sheet'!$I102,TechNumber,2,FALSE))</f>
        <v/>
      </c>
      <c r="K102" s="61">
        <f t="shared" si="1"/>
        <v>0</v>
      </c>
      <c r="L102" s="85"/>
      <c r="M102" s="86"/>
      <c r="N102" s="82"/>
      <c r="O102" s="60" t="str">
        <f>IF(ISERROR(VLOOKUP('Input Sheet'!$N102,TechNumber,2,FALSE)),"",VLOOKUP('Input Sheet'!$N102,TechNumber,2,FALSE))</f>
        <v/>
      </c>
      <c r="P102" s="61">
        <f t="shared" si="2"/>
        <v>0</v>
      </c>
      <c r="Q102" s="85"/>
      <c r="R102" s="86"/>
      <c r="S102" s="82"/>
      <c r="T102" s="60" t="str">
        <f>IF(ISERROR(VLOOKUP('Input Sheet'!$S102,TechNumber,2,FALSE)),"",VLOOKUP('Input Sheet'!$S102,TechNumber,2,FALSE))</f>
        <v/>
      </c>
      <c r="U102" s="67">
        <f t="shared" si="3"/>
        <v>0</v>
      </c>
      <c r="V102" s="68">
        <f t="shared" si="4"/>
        <v>0</v>
      </c>
      <c r="W102" s="87"/>
      <c r="X102" s="27"/>
    </row>
    <row r="103" ht="12.75" customHeight="1">
      <c r="A103" s="27"/>
      <c r="B103" s="52">
        <v>98.0</v>
      </c>
      <c r="C103" s="81"/>
      <c r="D103" s="82"/>
      <c r="E103" s="83"/>
      <c r="F103" s="84"/>
      <c r="G103" s="57"/>
      <c r="H103" s="58"/>
      <c r="I103" s="74"/>
      <c r="J103" s="60" t="str">
        <f>IF(ISERROR(VLOOKUP('Input Sheet'!$I103,TechNumber,2,FALSE)),"",VLOOKUP('Input Sheet'!$I103,TechNumber,2,FALSE))</f>
        <v/>
      </c>
      <c r="K103" s="61">
        <f t="shared" si="1"/>
        <v>0</v>
      </c>
      <c r="L103" s="85"/>
      <c r="M103" s="86"/>
      <c r="N103" s="82"/>
      <c r="O103" s="60" t="str">
        <f>IF(ISERROR(VLOOKUP('Input Sheet'!$N103,TechNumber,2,FALSE)),"",VLOOKUP('Input Sheet'!$N103,TechNumber,2,FALSE))</f>
        <v/>
      </c>
      <c r="P103" s="61">
        <f t="shared" si="2"/>
        <v>0</v>
      </c>
      <c r="Q103" s="85"/>
      <c r="R103" s="86"/>
      <c r="S103" s="82"/>
      <c r="T103" s="60" t="str">
        <f>IF(ISERROR(VLOOKUP('Input Sheet'!$S103,TechNumber,2,FALSE)),"",VLOOKUP('Input Sheet'!$S103,TechNumber,2,FALSE))</f>
        <v/>
      </c>
      <c r="U103" s="67">
        <f t="shared" si="3"/>
        <v>0</v>
      </c>
      <c r="V103" s="68">
        <f t="shared" si="4"/>
        <v>0</v>
      </c>
      <c r="W103" s="87"/>
      <c r="X103" s="27"/>
    </row>
    <row r="104" ht="12.75" customHeight="1">
      <c r="A104" s="27"/>
      <c r="B104" s="52">
        <v>99.0</v>
      </c>
      <c r="C104" s="81"/>
      <c r="D104" s="82"/>
      <c r="E104" s="83"/>
      <c r="F104" s="84"/>
      <c r="G104" s="57"/>
      <c r="H104" s="58"/>
      <c r="I104" s="74"/>
      <c r="J104" s="60" t="str">
        <f>IF(ISERROR(VLOOKUP('Input Sheet'!$I104,TechNumber,2,FALSE)),"",VLOOKUP('Input Sheet'!$I104,TechNumber,2,FALSE))</f>
        <v/>
      </c>
      <c r="K104" s="61">
        <f t="shared" si="1"/>
        <v>0</v>
      </c>
      <c r="L104" s="85"/>
      <c r="M104" s="86"/>
      <c r="N104" s="82"/>
      <c r="O104" s="60" t="str">
        <f>IF(ISERROR(VLOOKUP('Input Sheet'!$N104,TechNumber,2,FALSE)),"",VLOOKUP('Input Sheet'!$N104,TechNumber,2,FALSE))</f>
        <v/>
      </c>
      <c r="P104" s="61">
        <f t="shared" si="2"/>
        <v>0</v>
      </c>
      <c r="Q104" s="85"/>
      <c r="R104" s="86"/>
      <c r="S104" s="82"/>
      <c r="T104" s="60" t="str">
        <f>IF(ISERROR(VLOOKUP('Input Sheet'!$S104,TechNumber,2,FALSE)),"",VLOOKUP('Input Sheet'!$S104,TechNumber,2,FALSE))</f>
        <v/>
      </c>
      <c r="U104" s="67">
        <f t="shared" si="3"/>
        <v>0</v>
      </c>
      <c r="V104" s="68">
        <f t="shared" si="4"/>
        <v>0</v>
      </c>
      <c r="W104" s="87"/>
      <c r="X104" s="27"/>
    </row>
    <row r="105" ht="12.75" customHeight="1">
      <c r="A105" s="27"/>
      <c r="B105" s="52">
        <v>100.0</v>
      </c>
      <c r="C105" s="88"/>
      <c r="D105" s="89"/>
      <c r="E105" s="90"/>
      <c r="F105" s="91"/>
      <c r="G105" s="57"/>
      <c r="H105" s="58"/>
      <c r="I105" s="74"/>
      <c r="J105" s="60" t="str">
        <f>IF(ISERROR(VLOOKUP('Input Sheet'!$I105,TechNumber,2,FALSE)),"",VLOOKUP('Input Sheet'!$I105,TechNumber,2,FALSE))</f>
        <v/>
      </c>
      <c r="K105" s="61">
        <f t="shared" si="1"/>
        <v>0</v>
      </c>
      <c r="L105" s="92"/>
      <c r="M105" s="93"/>
      <c r="N105" s="89"/>
      <c r="O105" s="60" t="str">
        <f>IF(ISERROR(VLOOKUP('Input Sheet'!$N105,TechNumber,2,FALSE)),"",VLOOKUP('Input Sheet'!$N105,TechNumber,2,FALSE))</f>
        <v/>
      </c>
      <c r="P105" s="61">
        <f t="shared" si="2"/>
        <v>0</v>
      </c>
      <c r="Q105" s="92"/>
      <c r="R105" s="93"/>
      <c r="S105" s="89"/>
      <c r="T105" s="60" t="str">
        <f>IF(ISERROR(VLOOKUP('Input Sheet'!$S105,TechNumber,2,FALSE)),"",VLOOKUP('Input Sheet'!$S105,TechNumber,2,FALSE))</f>
        <v/>
      </c>
      <c r="U105" s="67">
        <f t="shared" si="3"/>
        <v>0</v>
      </c>
      <c r="V105" s="68">
        <f t="shared" si="4"/>
        <v>0</v>
      </c>
      <c r="W105" s="94"/>
      <c r="X105" s="27"/>
    </row>
    <row r="106" ht="23.25" customHeight="1">
      <c r="A106" s="27"/>
      <c r="B106" s="27"/>
      <c r="C106" s="95"/>
      <c r="D106" s="96"/>
      <c r="E106" s="97" t="s">
        <v>51</v>
      </c>
      <c r="F106" s="97" t="s">
        <v>51</v>
      </c>
      <c r="G106" s="98">
        <f t="shared" ref="G106:H106" si="5">SUM(G6:G105)</f>
        <v>543.51</v>
      </c>
      <c r="H106" s="99">
        <f t="shared" si="5"/>
        <v>3.7</v>
      </c>
      <c r="I106" s="100"/>
      <c r="J106" s="100"/>
      <c r="K106" s="101">
        <f t="shared" ref="K106:M106" si="6">SUM(K6:K105)</f>
        <v>99.9</v>
      </c>
      <c r="L106" s="98">
        <f t="shared" si="6"/>
        <v>1073.85</v>
      </c>
      <c r="M106" s="99">
        <f t="shared" si="6"/>
        <v>11.5</v>
      </c>
      <c r="N106" s="100"/>
      <c r="O106" s="100"/>
      <c r="P106" s="101">
        <f t="shared" ref="P106:R106" si="7">SUM(P6:P105)</f>
        <v>310.5</v>
      </c>
      <c r="Q106" s="98">
        <f t="shared" si="7"/>
        <v>17968.61</v>
      </c>
      <c r="R106" s="102">
        <f t="shared" si="7"/>
        <v>124.2</v>
      </c>
      <c r="S106" s="100"/>
      <c r="T106" s="100"/>
      <c r="U106" s="101">
        <f t="shared" ref="U106:V106" si="8">SUM(U6:U105)</f>
        <v>3642.9</v>
      </c>
      <c r="V106" s="103">
        <f t="shared" si="8"/>
        <v>4053.3</v>
      </c>
      <c r="W106" s="104">
        <f>COUNTIF(W5:W105,1)</f>
        <v>11</v>
      </c>
      <c r="X106" s="27"/>
    </row>
    <row r="107" ht="12.75" customHeight="1">
      <c r="A107" s="27"/>
      <c r="B107" s="105"/>
      <c r="C107" s="106"/>
      <c r="D107" s="106"/>
      <c r="E107" s="107" t="s">
        <v>52</v>
      </c>
      <c r="F107" s="108"/>
      <c r="G107" s="34" t="s">
        <v>53</v>
      </c>
      <c r="H107" s="35"/>
      <c r="I107" s="35"/>
      <c r="J107" s="35"/>
      <c r="K107" s="36"/>
      <c r="L107" s="34" t="s">
        <v>12</v>
      </c>
      <c r="M107" s="35"/>
      <c r="N107" s="35"/>
      <c r="O107" s="35"/>
      <c r="P107" s="36"/>
      <c r="Q107" s="34" t="s">
        <v>13</v>
      </c>
      <c r="R107" s="35"/>
      <c r="S107" s="35"/>
      <c r="T107" s="35"/>
      <c r="U107" s="36"/>
      <c r="V107" s="37" t="s">
        <v>14</v>
      </c>
      <c r="W107" s="38" t="s">
        <v>15</v>
      </c>
      <c r="X107" s="27"/>
    </row>
    <row r="108" ht="12.75" customHeight="1">
      <c r="A108" s="27"/>
      <c r="B108" s="31"/>
      <c r="C108" s="31"/>
      <c r="D108" s="31"/>
      <c r="E108" s="31"/>
      <c r="F108" s="109"/>
      <c r="G108" s="42" t="s">
        <v>20</v>
      </c>
      <c r="H108" s="43" t="s">
        <v>21</v>
      </c>
      <c r="I108" s="43" t="s">
        <v>22</v>
      </c>
      <c r="J108" s="43" t="s">
        <v>23</v>
      </c>
      <c r="K108" s="44" t="s">
        <v>24</v>
      </c>
      <c r="L108" s="42" t="s">
        <v>20</v>
      </c>
      <c r="M108" s="43" t="s">
        <v>21</v>
      </c>
      <c r="N108" s="43" t="s">
        <v>22</v>
      </c>
      <c r="O108" s="43" t="s">
        <v>23</v>
      </c>
      <c r="P108" s="44" t="s">
        <v>24</v>
      </c>
      <c r="Q108" s="42" t="s">
        <v>20</v>
      </c>
      <c r="R108" s="43" t="s">
        <v>21</v>
      </c>
      <c r="S108" s="43" t="s">
        <v>22</v>
      </c>
      <c r="T108" s="43" t="s">
        <v>23</v>
      </c>
      <c r="U108" s="44" t="s">
        <v>24</v>
      </c>
      <c r="V108" s="45"/>
      <c r="W108" s="46"/>
      <c r="X108" s="27"/>
    </row>
    <row r="109" ht="12.75" customHeight="1">
      <c r="A109" s="27"/>
      <c r="B109" s="31"/>
      <c r="C109" s="31"/>
      <c r="D109" s="31"/>
      <c r="E109" s="31"/>
      <c r="F109" s="109"/>
      <c r="G109" s="47"/>
      <c r="H109" s="48"/>
      <c r="I109" s="48"/>
      <c r="J109" s="48"/>
      <c r="K109" s="49"/>
      <c r="L109" s="47"/>
      <c r="M109" s="48"/>
      <c r="N109" s="48"/>
      <c r="O109" s="48"/>
      <c r="P109" s="49"/>
      <c r="Q109" s="47"/>
      <c r="R109" s="48"/>
      <c r="S109" s="48"/>
      <c r="T109" s="48"/>
      <c r="U109" s="49"/>
      <c r="V109" s="50"/>
      <c r="W109" s="51"/>
      <c r="X109" s="27"/>
    </row>
    <row r="110" ht="12.75" customHeight="1">
      <c r="A110" s="27"/>
      <c r="B110" s="27"/>
      <c r="C110" s="27"/>
      <c r="D110" s="27"/>
      <c r="E110" s="27"/>
      <c r="F110" s="110"/>
      <c r="G110" s="110"/>
      <c r="H110" s="110"/>
      <c r="I110" s="110"/>
      <c r="J110" s="110"/>
      <c r="K110" s="110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ht="12.75" customHeight="1">
      <c r="A111" s="1"/>
      <c r="E111" s="111"/>
      <c r="F111" s="111"/>
      <c r="G111" s="111"/>
      <c r="H111" s="111"/>
      <c r="I111" s="111"/>
      <c r="J111" s="111"/>
      <c r="K111" s="111"/>
    </row>
    <row r="112" ht="12.75" customHeight="1">
      <c r="W112" s="21" t="s">
        <v>54</v>
      </c>
    </row>
    <row r="113" ht="12.75" customHeight="1">
      <c r="W113" s="21" t="s">
        <v>54</v>
      </c>
    </row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>
      <c r="O120" s="112"/>
    </row>
    <row r="121" ht="12.75" customHeight="1">
      <c r="V121" s="113"/>
    </row>
    <row r="122" ht="12.75" customHeight="1"/>
    <row r="123" ht="12.75" customHeight="1"/>
    <row r="124" ht="12.75" customHeight="1"/>
    <row r="125" ht="12.75" customHeight="1">
      <c r="M125" s="114"/>
      <c r="N125" s="114"/>
    </row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5">
    <mergeCell ref="R4:R5"/>
    <mergeCell ref="S4:S5"/>
    <mergeCell ref="T4:T5"/>
    <mergeCell ref="U4:U5"/>
    <mergeCell ref="C2:G2"/>
    <mergeCell ref="G3:K3"/>
    <mergeCell ref="L3:P3"/>
    <mergeCell ref="Q3:U3"/>
    <mergeCell ref="V3:V5"/>
    <mergeCell ref="W3:W5"/>
    <mergeCell ref="C4:C5"/>
    <mergeCell ref="O108:O109"/>
    <mergeCell ref="P108:P109"/>
    <mergeCell ref="Q108:Q109"/>
    <mergeCell ref="R108:R109"/>
    <mergeCell ref="S108:S109"/>
    <mergeCell ref="T108:T109"/>
    <mergeCell ref="N4:N5"/>
    <mergeCell ref="O4:O5"/>
    <mergeCell ref="L107:P107"/>
    <mergeCell ref="Q107:U107"/>
    <mergeCell ref="V107:V109"/>
    <mergeCell ref="W107:W109"/>
    <mergeCell ref="L108:L109"/>
    <mergeCell ref="U108:U109"/>
    <mergeCell ref="D4:D5"/>
    <mergeCell ref="E4:E5"/>
    <mergeCell ref="F4:F5"/>
    <mergeCell ref="G4:G5"/>
    <mergeCell ref="H4:H5"/>
    <mergeCell ref="I4:I5"/>
    <mergeCell ref="J4:J5"/>
    <mergeCell ref="K4:K5"/>
    <mergeCell ref="G107:K107"/>
    <mergeCell ref="G108:G109"/>
    <mergeCell ref="H108:H109"/>
    <mergeCell ref="I108:I109"/>
    <mergeCell ref="J108:J109"/>
    <mergeCell ref="K108:K109"/>
    <mergeCell ref="L4:L5"/>
    <mergeCell ref="M4:M5"/>
    <mergeCell ref="P4:P5"/>
    <mergeCell ref="Q4:Q5"/>
    <mergeCell ref="M108:M109"/>
    <mergeCell ref="N108:N109"/>
  </mergeCells>
  <printOptions/>
  <pageMargins bottom="1.0" footer="0.0" header="0.0" left="0.75" right="0.75" top="1.0"/>
  <pageSetup orientation="portrait"/>
  <rowBreaks count="1" manualBreakCount="1">
    <brk id="112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7.13"/>
    <col customWidth="1" min="3" max="3" width="7.63"/>
    <col customWidth="1" min="4" max="4" width="8.63"/>
    <col customWidth="1" min="5" max="5" width="9.38"/>
    <col customWidth="1" min="6" max="6" width="8.63"/>
    <col customWidth="1" hidden="1" min="7" max="7" width="10.88"/>
    <col customWidth="1" hidden="1" min="8" max="8" width="9.38"/>
    <col customWidth="1" hidden="1" min="9" max="9" width="7.5"/>
    <col customWidth="1" min="10" max="11" width="8.63"/>
    <col customWidth="1" hidden="1" min="12" max="12" width="10.5"/>
    <col customWidth="1" hidden="1" min="13" max="13" width="8.63"/>
    <col customWidth="1" hidden="1" min="14" max="14" width="8.13"/>
    <col customWidth="1" min="15" max="15" width="9.5"/>
    <col customWidth="1" min="16" max="16" width="8.63"/>
    <col customWidth="1" hidden="1" min="17" max="17" width="10.5"/>
    <col customWidth="1" hidden="1" min="18" max="18" width="9.13"/>
    <col customWidth="1" hidden="1" min="19" max="19" width="8.0"/>
    <col customWidth="1" min="20" max="20" width="12.0"/>
    <col customWidth="1" min="21" max="26" width="8.63"/>
  </cols>
  <sheetData>
    <row r="1" ht="21.0" customHeight="1">
      <c r="A1" s="115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30"/>
    </row>
    <row r="2" ht="20.25" customHeight="1">
      <c r="A2" s="116"/>
      <c r="B2" s="117"/>
      <c r="C2" s="117"/>
      <c r="D2" s="118"/>
      <c r="E2" s="119" t="s">
        <v>11</v>
      </c>
      <c r="F2" s="120"/>
      <c r="G2" s="120"/>
      <c r="H2" s="120"/>
      <c r="I2" s="121"/>
      <c r="J2" s="122" t="s">
        <v>12</v>
      </c>
      <c r="K2" s="120"/>
      <c r="L2" s="120"/>
      <c r="M2" s="120"/>
      <c r="N2" s="121"/>
      <c r="O2" s="119" t="s">
        <v>13</v>
      </c>
      <c r="P2" s="120"/>
      <c r="Q2" s="120"/>
      <c r="R2" s="120"/>
      <c r="S2" s="121"/>
      <c r="T2" s="123"/>
      <c r="U2" s="124"/>
    </row>
    <row r="3" ht="17.25" customHeight="1">
      <c r="A3" s="125" t="s">
        <v>55</v>
      </c>
      <c r="B3" s="117"/>
      <c r="C3" s="117"/>
      <c r="D3" s="118"/>
      <c r="E3" s="126"/>
      <c r="F3" s="127"/>
      <c r="G3" s="127"/>
      <c r="H3" s="127"/>
      <c r="I3" s="128"/>
      <c r="J3" s="126"/>
      <c r="K3" s="127"/>
      <c r="L3" s="127"/>
      <c r="M3" s="127"/>
      <c r="N3" s="128"/>
      <c r="O3" s="126"/>
      <c r="P3" s="127"/>
      <c r="Q3" s="127"/>
      <c r="R3" s="127"/>
      <c r="S3" s="128"/>
      <c r="T3" s="37" t="s">
        <v>14</v>
      </c>
      <c r="U3" s="129" t="s">
        <v>15</v>
      </c>
    </row>
    <row r="4" ht="13.5" customHeight="1">
      <c r="A4" s="130" t="s">
        <v>16</v>
      </c>
      <c r="B4" s="131"/>
      <c r="C4" s="131"/>
      <c r="D4" s="132"/>
      <c r="E4" s="42" t="s">
        <v>20</v>
      </c>
      <c r="F4" s="43" t="s">
        <v>21</v>
      </c>
      <c r="G4" s="43" t="s">
        <v>56</v>
      </c>
      <c r="H4" s="43" t="s">
        <v>23</v>
      </c>
      <c r="I4" s="44" t="s">
        <v>24</v>
      </c>
      <c r="J4" s="42" t="s">
        <v>20</v>
      </c>
      <c r="K4" s="43" t="s">
        <v>21</v>
      </c>
      <c r="L4" s="43" t="s">
        <v>56</v>
      </c>
      <c r="M4" s="43" t="s">
        <v>23</v>
      </c>
      <c r="N4" s="44" t="s">
        <v>24</v>
      </c>
      <c r="O4" s="42" t="s">
        <v>20</v>
      </c>
      <c r="P4" s="43" t="s">
        <v>21</v>
      </c>
      <c r="Q4" s="133" t="s">
        <v>56</v>
      </c>
      <c r="R4" s="133" t="s">
        <v>23</v>
      </c>
      <c r="S4" s="134" t="s">
        <v>24</v>
      </c>
      <c r="T4" s="45"/>
      <c r="U4" s="135"/>
    </row>
    <row r="5" ht="19.5" customHeight="1">
      <c r="A5" s="47"/>
      <c r="B5" s="136" t="s">
        <v>17</v>
      </c>
      <c r="C5" s="136" t="s">
        <v>18</v>
      </c>
      <c r="D5" s="137" t="s">
        <v>19</v>
      </c>
      <c r="E5" s="47"/>
      <c r="F5" s="48"/>
      <c r="G5" s="48"/>
      <c r="H5" s="48"/>
      <c r="I5" s="49"/>
      <c r="J5" s="47"/>
      <c r="K5" s="48"/>
      <c r="L5" s="48"/>
      <c r="M5" s="48"/>
      <c r="N5" s="49"/>
      <c r="O5" s="47"/>
      <c r="P5" s="48"/>
      <c r="Q5" s="48"/>
      <c r="R5" s="48"/>
      <c r="S5" s="138"/>
      <c r="T5" s="50"/>
      <c r="U5" s="139"/>
    </row>
    <row r="6" ht="12.75" customHeight="1">
      <c r="A6" s="140">
        <f>'Input Sheet'!C6</f>
        <v>27347</v>
      </c>
      <c r="B6" s="141">
        <f>'Input Sheet'!D6</f>
        <v>2006</v>
      </c>
      <c r="C6" s="142" t="str">
        <f>'Input Sheet'!E6</f>
        <v>Dakota</v>
      </c>
      <c r="D6" s="143">
        <f>'Input Sheet'!F6</f>
        <v>65124</v>
      </c>
      <c r="E6" s="144" t="str">
        <f>'Input Sheet'!G6</f>
        <v/>
      </c>
      <c r="F6" s="60" t="str">
        <f>'Input Sheet'!H6</f>
        <v/>
      </c>
      <c r="G6" s="145" t="str">
        <f>'Input Sheet'!I6</f>
        <v/>
      </c>
      <c r="H6" s="60" t="str">
        <f>'Input Sheet'!J6</f>
        <v/>
      </c>
      <c r="I6" s="146">
        <f t="shared" ref="I6:I50" si="1">F6*H6</f>
        <v>0</v>
      </c>
      <c r="J6" s="144" t="str">
        <f>'Input Sheet'!L6</f>
        <v/>
      </c>
      <c r="K6" s="60" t="str">
        <f>'Input Sheet'!M6</f>
        <v/>
      </c>
      <c r="L6" s="145" t="str">
        <f>'Input Sheet'!I6</f>
        <v/>
      </c>
      <c r="M6" s="60" t="str">
        <f>'Input Sheet'!J6</f>
        <v/>
      </c>
      <c r="N6" s="146">
        <f t="shared" ref="N6:N55" si="2">K6*M6</f>
        <v>0</v>
      </c>
      <c r="O6" s="144">
        <f>'Input Sheet'!Q6</f>
        <v>1457</v>
      </c>
      <c r="P6" s="60">
        <f>'Input Sheet'!R6</f>
        <v>8.5</v>
      </c>
      <c r="Q6" s="59">
        <f>'Input Sheet'!S6</f>
        <v>158</v>
      </c>
      <c r="R6" s="63">
        <f>'Input Sheet'!T6</f>
        <v>37</v>
      </c>
      <c r="S6" s="147">
        <f t="shared" ref="S6:S55" si="3">P6*R6</f>
        <v>314.5</v>
      </c>
      <c r="T6" s="144">
        <f>'Input Sheet'!V6</f>
        <v>314.5</v>
      </c>
      <c r="U6" s="148" t="str">
        <f>'Input Sheet'!W6</f>
        <v/>
      </c>
    </row>
    <row r="7" ht="12.75" customHeight="1">
      <c r="A7" s="141">
        <f>'Input Sheet'!C7</f>
        <v>27755</v>
      </c>
      <c r="B7" s="141">
        <f>'Input Sheet'!D7</f>
        <v>2019</v>
      </c>
      <c r="C7" s="149">
        <f>'Input Sheet'!E7</f>
        <v>2500</v>
      </c>
      <c r="D7" s="150">
        <f>'Input Sheet'!F7</f>
        <v>84507</v>
      </c>
      <c r="E7" s="68" t="str">
        <f>'Input Sheet'!G7</f>
        <v/>
      </c>
      <c r="F7" s="151" t="str">
        <f>'Input Sheet'!H7</f>
        <v/>
      </c>
      <c r="G7" s="152" t="str">
        <f>'Input Sheet'!I7</f>
        <v/>
      </c>
      <c r="H7" s="151" t="str">
        <f>'Input Sheet'!J7</f>
        <v/>
      </c>
      <c r="I7" s="61">
        <f t="shared" si="1"/>
        <v>0</v>
      </c>
      <c r="J7" s="144" t="str">
        <f>'Input Sheet'!L7</f>
        <v/>
      </c>
      <c r="K7" s="60" t="str">
        <f>'Input Sheet'!M7</f>
        <v/>
      </c>
      <c r="L7" s="152" t="str">
        <f>'Input Sheet'!I7</f>
        <v/>
      </c>
      <c r="M7" s="151" t="str">
        <f>'Input Sheet'!J7</f>
        <v/>
      </c>
      <c r="N7" s="61">
        <f t="shared" si="2"/>
        <v>0</v>
      </c>
      <c r="O7" s="68">
        <f>'Input Sheet'!Q7</f>
        <v>157.5</v>
      </c>
      <c r="P7" s="151">
        <f>'Input Sheet'!R7</f>
        <v>1.5</v>
      </c>
      <c r="Q7" s="74">
        <f>'Input Sheet'!S7</f>
        <v>669</v>
      </c>
      <c r="R7" s="58">
        <f>'Input Sheet'!T7</f>
        <v>30</v>
      </c>
      <c r="S7" s="67">
        <f t="shared" si="3"/>
        <v>45</v>
      </c>
      <c r="T7" s="144">
        <f>'Input Sheet'!V7</f>
        <v>45</v>
      </c>
      <c r="U7" s="148" t="str">
        <f>'Input Sheet'!W7</f>
        <v/>
      </c>
    </row>
    <row r="8" ht="12.75" customHeight="1">
      <c r="A8" s="141">
        <f>'Input Sheet'!C8</f>
        <v>27789</v>
      </c>
      <c r="B8" s="141">
        <f>'Input Sheet'!D8</f>
        <v>2016</v>
      </c>
      <c r="C8" s="149" t="str">
        <f>'Input Sheet'!E8</f>
        <v>Cherokee</v>
      </c>
      <c r="D8" s="150">
        <f>'Input Sheet'!F8</f>
        <v>46023</v>
      </c>
      <c r="E8" s="68" t="str">
        <f>'Input Sheet'!G8</f>
        <v/>
      </c>
      <c r="F8" s="151" t="str">
        <f>'Input Sheet'!H8</f>
        <v/>
      </c>
      <c r="G8" s="152" t="str">
        <f>'Input Sheet'!I8</f>
        <v/>
      </c>
      <c r="H8" s="151" t="str">
        <f>'Input Sheet'!J8</f>
        <v/>
      </c>
      <c r="I8" s="61">
        <f t="shared" si="1"/>
        <v>0</v>
      </c>
      <c r="J8" s="144" t="str">
        <f>'Input Sheet'!L8</f>
        <v/>
      </c>
      <c r="K8" s="60" t="str">
        <f>'Input Sheet'!M8</f>
        <v/>
      </c>
      <c r="L8" s="152" t="str">
        <f>'Input Sheet'!I8</f>
        <v/>
      </c>
      <c r="M8" s="151" t="str">
        <f>'Input Sheet'!J8</f>
        <v/>
      </c>
      <c r="N8" s="61">
        <f t="shared" si="2"/>
        <v>0</v>
      </c>
      <c r="O8" s="68">
        <f>'Input Sheet'!Q8</f>
        <v>336</v>
      </c>
      <c r="P8" s="151">
        <f>'Input Sheet'!R8</f>
        <v>2</v>
      </c>
      <c r="Q8" s="74">
        <f>'Input Sheet'!S8</f>
        <v>674</v>
      </c>
      <c r="R8" s="58">
        <f>'Input Sheet'!T8</f>
        <v>27</v>
      </c>
      <c r="S8" s="67">
        <f t="shared" si="3"/>
        <v>54</v>
      </c>
      <c r="T8" s="144">
        <f>'Input Sheet'!V8</f>
        <v>54</v>
      </c>
      <c r="U8" s="148" t="str">
        <f>'Input Sheet'!W8</f>
        <v/>
      </c>
    </row>
    <row r="9" ht="12.75" customHeight="1">
      <c r="A9" s="141">
        <f>'Input Sheet'!C9</f>
        <v>27791</v>
      </c>
      <c r="B9" s="141">
        <f>'Input Sheet'!D9</f>
        <v>2022</v>
      </c>
      <c r="C9" s="149" t="str">
        <f>'Input Sheet'!E9</f>
        <v>Accord</v>
      </c>
      <c r="D9" s="150">
        <f>'Input Sheet'!F9</f>
        <v>47661</v>
      </c>
      <c r="E9" s="68" t="str">
        <f>'Input Sheet'!G9</f>
        <v/>
      </c>
      <c r="F9" s="151" t="str">
        <f>'Input Sheet'!H9</f>
        <v/>
      </c>
      <c r="G9" s="152" t="str">
        <f>'Input Sheet'!I9</f>
        <v/>
      </c>
      <c r="H9" s="151" t="str">
        <f>'Input Sheet'!J9</f>
        <v/>
      </c>
      <c r="I9" s="61">
        <f t="shared" si="1"/>
        <v>0</v>
      </c>
      <c r="J9" s="144">
        <f>'Input Sheet'!L9</f>
        <v>23</v>
      </c>
      <c r="K9" s="60">
        <f>'Input Sheet'!M9</f>
        <v>0.3</v>
      </c>
      <c r="L9" s="152" t="str">
        <f>'Input Sheet'!I9</f>
        <v/>
      </c>
      <c r="M9" s="151" t="str">
        <f>'Input Sheet'!J9</f>
        <v/>
      </c>
      <c r="N9" s="61">
        <f t="shared" si="2"/>
        <v>0</v>
      </c>
      <c r="O9" s="68" t="str">
        <f>'Input Sheet'!Q9</f>
        <v/>
      </c>
      <c r="P9" s="151" t="str">
        <f>'Input Sheet'!R9</f>
        <v/>
      </c>
      <c r="Q9" s="74" t="str">
        <f>'Input Sheet'!S9</f>
        <v/>
      </c>
      <c r="R9" s="58" t="str">
        <f>'Input Sheet'!T9</f>
        <v/>
      </c>
      <c r="S9" s="67">
        <f t="shared" si="3"/>
        <v>0</v>
      </c>
      <c r="T9" s="144">
        <f>'Input Sheet'!V9</f>
        <v>8.1</v>
      </c>
      <c r="U9" s="148">
        <f>'Input Sheet'!W9</f>
        <v>1</v>
      </c>
    </row>
    <row r="10" ht="12.75" customHeight="1">
      <c r="A10" s="141">
        <f>'Input Sheet'!C10</f>
        <v>27794</v>
      </c>
      <c r="B10" s="141">
        <f>'Input Sheet'!D10</f>
        <v>2017</v>
      </c>
      <c r="C10" s="149" t="str">
        <f>'Input Sheet'!E10</f>
        <v>Charger</v>
      </c>
      <c r="D10" s="150">
        <f>'Input Sheet'!F10</f>
        <v>61217</v>
      </c>
      <c r="E10" s="68" t="str">
        <f>'Input Sheet'!G10</f>
        <v/>
      </c>
      <c r="F10" s="151" t="str">
        <f>'Input Sheet'!H10</f>
        <v/>
      </c>
      <c r="G10" s="152" t="str">
        <f>'Input Sheet'!I10</f>
        <v/>
      </c>
      <c r="H10" s="151" t="str">
        <f>'Input Sheet'!J10</f>
        <v/>
      </c>
      <c r="I10" s="61">
        <f t="shared" si="1"/>
        <v>0</v>
      </c>
      <c r="J10" s="144">
        <f>'Input Sheet'!L10</f>
        <v>23</v>
      </c>
      <c r="K10" s="60">
        <f>'Input Sheet'!M10</f>
        <v>0.3</v>
      </c>
      <c r="L10" s="152" t="str">
        <f>'Input Sheet'!I10</f>
        <v/>
      </c>
      <c r="M10" s="151" t="str">
        <f>'Input Sheet'!J10</f>
        <v/>
      </c>
      <c r="N10" s="61">
        <f t="shared" si="2"/>
        <v>0</v>
      </c>
      <c r="O10" s="68" t="str">
        <f>'Input Sheet'!Q10</f>
        <v/>
      </c>
      <c r="P10" s="151" t="str">
        <f>'Input Sheet'!R10</f>
        <v/>
      </c>
      <c r="Q10" s="74" t="str">
        <f>'Input Sheet'!S10</f>
        <v/>
      </c>
      <c r="R10" s="58" t="str">
        <f>'Input Sheet'!T10</f>
        <v/>
      </c>
      <c r="S10" s="67">
        <f t="shared" si="3"/>
        <v>0</v>
      </c>
      <c r="T10" s="144">
        <f>'Input Sheet'!V10</f>
        <v>8.1</v>
      </c>
      <c r="U10" s="148">
        <f>'Input Sheet'!W10</f>
        <v>1</v>
      </c>
    </row>
    <row r="11" ht="12.75" customHeight="1">
      <c r="A11" s="141">
        <f>'Input Sheet'!C11</f>
        <v>27797</v>
      </c>
      <c r="B11" s="141">
        <f>'Input Sheet'!D11</f>
        <v>2022</v>
      </c>
      <c r="C11" s="149" t="str">
        <f>'Input Sheet'!E11</f>
        <v>Accord</v>
      </c>
      <c r="D11" s="150">
        <f>'Input Sheet'!F11</f>
        <v>90345</v>
      </c>
      <c r="E11" s="68" t="str">
        <f>'Input Sheet'!G11</f>
        <v/>
      </c>
      <c r="F11" s="151" t="str">
        <f>'Input Sheet'!H11</f>
        <v/>
      </c>
      <c r="G11" s="152" t="str">
        <f>'Input Sheet'!I11</f>
        <v/>
      </c>
      <c r="H11" s="151" t="str">
        <f>'Input Sheet'!J11</f>
        <v/>
      </c>
      <c r="I11" s="61">
        <f t="shared" si="1"/>
        <v>0</v>
      </c>
      <c r="J11" s="144">
        <f>'Input Sheet'!L11</f>
        <v>23</v>
      </c>
      <c r="K11" s="60">
        <f>'Input Sheet'!M11</f>
        <v>0.3</v>
      </c>
      <c r="L11" s="152" t="str">
        <f>'Input Sheet'!I11</f>
        <v/>
      </c>
      <c r="M11" s="151" t="str">
        <f>'Input Sheet'!J11</f>
        <v/>
      </c>
      <c r="N11" s="61">
        <f t="shared" si="2"/>
        <v>0</v>
      </c>
      <c r="O11" s="68" t="str">
        <f>'Input Sheet'!Q11</f>
        <v/>
      </c>
      <c r="P11" s="151" t="str">
        <f>'Input Sheet'!R11</f>
        <v/>
      </c>
      <c r="Q11" s="74" t="str">
        <f>'Input Sheet'!S11</f>
        <v/>
      </c>
      <c r="R11" s="58" t="str">
        <f>'Input Sheet'!T11</f>
        <v/>
      </c>
      <c r="S11" s="67">
        <f t="shared" si="3"/>
        <v>0</v>
      </c>
      <c r="T11" s="144">
        <f>'Input Sheet'!V11</f>
        <v>8.1</v>
      </c>
      <c r="U11" s="148">
        <f>'Input Sheet'!W11</f>
        <v>1</v>
      </c>
    </row>
    <row r="12" ht="12.75" customHeight="1">
      <c r="A12" s="141">
        <f>'Input Sheet'!C12</f>
        <v>27656</v>
      </c>
      <c r="B12" s="141">
        <f>'Input Sheet'!D12</f>
        <v>2013</v>
      </c>
      <c r="C12" s="149" t="str">
        <f>'Input Sheet'!E12</f>
        <v>Wrangler</v>
      </c>
      <c r="D12" s="150">
        <f>'Input Sheet'!F12</f>
        <v>130522</v>
      </c>
      <c r="E12" s="68" t="str">
        <f>'Input Sheet'!G12</f>
        <v/>
      </c>
      <c r="F12" s="151" t="str">
        <f>'Input Sheet'!H12</f>
        <v/>
      </c>
      <c r="G12" s="152" t="str">
        <f>'Input Sheet'!I12</f>
        <v/>
      </c>
      <c r="H12" s="151" t="str">
        <f>'Input Sheet'!J12</f>
        <v/>
      </c>
      <c r="I12" s="61">
        <f t="shared" si="1"/>
        <v>0</v>
      </c>
      <c r="J12" s="144" t="str">
        <f>'Input Sheet'!L12</f>
        <v/>
      </c>
      <c r="K12" s="60" t="str">
        <f>'Input Sheet'!M12</f>
        <v/>
      </c>
      <c r="L12" s="152" t="str">
        <f>'Input Sheet'!I12</f>
        <v/>
      </c>
      <c r="M12" s="151" t="str">
        <f>'Input Sheet'!J12</f>
        <v/>
      </c>
      <c r="N12" s="61">
        <f t="shared" si="2"/>
        <v>0</v>
      </c>
      <c r="O12" s="68">
        <f>'Input Sheet'!Q12</f>
        <v>162</v>
      </c>
      <c r="P12" s="151">
        <f>'Input Sheet'!R12</f>
        <v>1.2</v>
      </c>
      <c r="Q12" s="74">
        <f>'Input Sheet'!S12</f>
        <v>158</v>
      </c>
      <c r="R12" s="58">
        <f>'Input Sheet'!T12</f>
        <v>37</v>
      </c>
      <c r="S12" s="67">
        <f t="shared" si="3"/>
        <v>44.4</v>
      </c>
      <c r="T12" s="144">
        <f>'Input Sheet'!V12</f>
        <v>44.4</v>
      </c>
      <c r="U12" s="148" t="str">
        <f>'Input Sheet'!W12</f>
        <v/>
      </c>
    </row>
    <row r="13" ht="12.75" customHeight="1">
      <c r="A13" s="141">
        <f>'Input Sheet'!C13</f>
        <v>27802</v>
      </c>
      <c r="B13" s="141">
        <f>'Input Sheet'!D13</f>
        <v>2018</v>
      </c>
      <c r="C13" s="149" t="str">
        <f>'Input Sheet'!E13</f>
        <v>Pathfinder</v>
      </c>
      <c r="D13" s="150">
        <f>'Input Sheet'!F13</f>
        <v>110341</v>
      </c>
      <c r="E13" s="68" t="str">
        <f>'Input Sheet'!G13</f>
        <v/>
      </c>
      <c r="F13" s="151" t="str">
        <f>'Input Sheet'!H13</f>
        <v/>
      </c>
      <c r="G13" s="152" t="str">
        <f>'Input Sheet'!I13</f>
        <v/>
      </c>
      <c r="H13" s="151" t="str">
        <f>'Input Sheet'!J13</f>
        <v/>
      </c>
      <c r="I13" s="61">
        <f t="shared" si="1"/>
        <v>0</v>
      </c>
      <c r="J13" s="144" t="str">
        <f>'Input Sheet'!L13</f>
        <v/>
      </c>
      <c r="K13" s="60" t="str">
        <f>'Input Sheet'!M13</f>
        <v/>
      </c>
      <c r="L13" s="152" t="str">
        <f>'Input Sheet'!I13</f>
        <v/>
      </c>
      <c r="M13" s="151" t="str">
        <f>'Input Sheet'!J13</f>
        <v/>
      </c>
      <c r="N13" s="61">
        <f t="shared" si="2"/>
        <v>0</v>
      </c>
      <c r="O13" s="68">
        <f>'Input Sheet'!Q13</f>
        <v>2745</v>
      </c>
      <c r="P13" s="151">
        <f>'Input Sheet'!R13</f>
        <v>25.5</v>
      </c>
      <c r="Q13" s="74">
        <f>'Input Sheet'!S13</f>
        <v>709</v>
      </c>
      <c r="R13" s="58">
        <f>'Input Sheet'!T13</f>
        <v>25</v>
      </c>
      <c r="S13" s="67">
        <f t="shared" si="3"/>
        <v>637.5</v>
      </c>
      <c r="T13" s="144">
        <f>'Input Sheet'!V13</f>
        <v>637.5</v>
      </c>
      <c r="U13" s="148" t="str">
        <f>'Input Sheet'!W13</f>
        <v/>
      </c>
    </row>
    <row r="14" ht="12.75" customHeight="1">
      <c r="A14" s="141">
        <f>'Input Sheet'!C14</f>
        <v>27805</v>
      </c>
      <c r="B14" s="141">
        <f>'Input Sheet'!D14</f>
        <v>2024</v>
      </c>
      <c r="C14" s="149" t="str">
        <f>'Input Sheet'!E14</f>
        <v>Cherokee</v>
      </c>
      <c r="D14" s="150">
        <f>'Input Sheet'!F14</f>
        <v>38108</v>
      </c>
      <c r="E14" s="68" t="str">
        <f>'Input Sheet'!G14</f>
        <v/>
      </c>
      <c r="F14" s="151" t="str">
        <f>'Input Sheet'!H14</f>
        <v/>
      </c>
      <c r="G14" s="152" t="str">
        <f>'Input Sheet'!I14</f>
        <v/>
      </c>
      <c r="H14" s="151" t="str">
        <f>'Input Sheet'!J14</f>
        <v/>
      </c>
      <c r="I14" s="61">
        <f t="shared" si="1"/>
        <v>0</v>
      </c>
      <c r="J14" s="144">
        <f>'Input Sheet'!L14</f>
        <v>47.9</v>
      </c>
      <c r="K14" s="60">
        <f>'Input Sheet'!M14</f>
        <v>0.6</v>
      </c>
      <c r="L14" s="152" t="str">
        <f>'Input Sheet'!I14</f>
        <v/>
      </c>
      <c r="M14" s="151" t="str">
        <f>'Input Sheet'!J14</f>
        <v/>
      </c>
      <c r="N14" s="61">
        <f t="shared" si="2"/>
        <v>0</v>
      </c>
      <c r="O14" s="68" t="str">
        <f>'Input Sheet'!Q14</f>
        <v/>
      </c>
      <c r="P14" s="151" t="str">
        <f>'Input Sheet'!R14</f>
        <v/>
      </c>
      <c r="Q14" s="74" t="str">
        <f>'Input Sheet'!S14</f>
        <v/>
      </c>
      <c r="R14" s="58" t="str">
        <f>'Input Sheet'!T14</f>
        <v/>
      </c>
      <c r="S14" s="67">
        <f t="shared" si="3"/>
        <v>0</v>
      </c>
      <c r="T14" s="144">
        <f>'Input Sheet'!V14</f>
        <v>16.2</v>
      </c>
      <c r="U14" s="148" t="str">
        <f>'Input Sheet'!W14</f>
        <v/>
      </c>
    </row>
    <row r="15" ht="12.75" customHeight="1">
      <c r="A15" s="141">
        <f>'Input Sheet'!C15</f>
        <v>27758</v>
      </c>
      <c r="B15" s="141">
        <f>'Input Sheet'!D15</f>
        <v>2016</v>
      </c>
      <c r="C15" s="149" t="str">
        <f>'Input Sheet'!E15</f>
        <v>Tahoe</v>
      </c>
      <c r="D15" s="150">
        <f>'Input Sheet'!F15</f>
        <v>129201</v>
      </c>
      <c r="E15" s="68" t="str">
        <f>'Input Sheet'!G15</f>
        <v/>
      </c>
      <c r="F15" s="151" t="str">
        <f>'Input Sheet'!H15</f>
        <v/>
      </c>
      <c r="G15" s="152" t="str">
        <f>'Input Sheet'!I15</f>
        <v/>
      </c>
      <c r="H15" s="151" t="str">
        <f>'Input Sheet'!J15</f>
        <v/>
      </c>
      <c r="I15" s="61">
        <f t="shared" si="1"/>
        <v>0</v>
      </c>
      <c r="J15" s="144">
        <f>'Input Sheet'!L15</f>
        <v>26.43</v>
      </c>
      <c r="K15" s="60">
        <f>'Input Sheet'!M15</f>
        <v>0.6</v>
      </c>
      <c r="L15" s="152" t="str">
        <f>'Input Sheet'!I15</f>
        <v/>
      </c>
      <c r="M15" s="151" t="str">
        <f>'Input Sheet'!J15</f>
        <v/>
      </c>
      <c r="N15" s="61">
        <f t="shared" si="2"/>
        <v>0</v>
      </c>
      <c r="O15" s="68" t="str">
        <f>'Input Sheet'!Q15</f>
        <v/>
      </c>
      <c r="P15" s="151" t="str">
        <f>'Input Sheet'!R15</f>
        <v/>
      </c>
      <c r="Q15" s="74" t="str">
        <f>'Input Sheet'!S15</f>
        <v/>
      </c>
      <c r="R15" s="58" t="str">
        <f>'Input Sheet'!T15</f>
        <v/>
      </c>
      <c r="S15" s="67">
        <f t="shared" si="3"/>
        <v>0</v>
      </c>
      <c r="T15" s="144">
        <f>'Input Sheet'!V15</f>
        <v>16.2</v>
      </c>
      <c r="U15" s="148" t="str">
        <f>'Input Sheet'!W15</f>
        <v/>
      </c>
    </row>
    <row r="16" ht="12.75" customHeight="1">
      <c r="A16" s="141">
        <f>'Input Sheet'!C16</f>
        <v>27812</v>
      </c>
      <c r="B16" s="141">
        <f>'Input Sheet'!D16</f>
        <v>2024</v>
      </c>
      <c r="C16" s="149" t="str">
        <f>'Input Sheet'!E16</f>
        <v>Land Cruiser</v>
      </c>
      <c r="D16" s="150">
        <f>'Input Sheet'!F16</f>
        <v>4700</v>
      </c>
      <c r="E16" s="68" t="str">
        <f>'Input Sheet'!G16</f>
        <v/>
      </c>
      <c r="F16" s="151" t="str">
        <f>'Input Sheet'!H16</f>
        <v/>
      </c>
      <c r="G16" s="152" t="str">
        <f>'Input Sheet'!I16</f>
        <v/>
      </c>
      <c r="H16" s="151" t="str">
        <f>'Input Sheet'!J16</f>
        <v/>
      </c>
      <c r="I16" s="61">
        <f t="shared" si="1"/>
        <v>0</v>
      </c>
      <c r="J16" s="144">
        <f>'Input Sheet'!L16</f>
        <v>62.95</v>
      </c>
      <c r="K16" s="60">
        <f>'Input Sheet'!M16</f>
        <v>0.6</v>
      </c>
      <c r="L16" s="152" t="str">
        <f>'Input Sheet'!I16</f>
        <v/>
      </c>
      <c r="M16" s="151" t="str">
        <f>'Input Sheet'!J16</f>
        <v/>
      </c>
      <c r="N16" s="61">
        <f t="shared" si="2"/>
        <v>0</v>
      </c>
      <c r="O16" s="68" t="str">
        <f>'Input Sheet'!Q16</f>
        <v/>
      </c>
      <c r="P16" s="151" t="str">
        <f>'Input Sheet'!R16</f>
        <v/>
      </c>
      <c r="Q16" s="74" t="str">
        <f>'Input Sheet'!S16</f>
        <v/>
      </c>
      <c r="R16" s="58" t="str">
        <f>'Input Sheet'!T16</f>
        <v/>
      </c>
      <c r="S16" s="67">
        <f t="shared" si="3"/>
        <v>0</v>
      </c>
      <c r="T16" s="144">
        <f>'Input Sheet'!V16</f>
        <v>16.2</v>
      </c>
      <c r="U16" s="148" t="str">
        <f>'Input Sheet'!W16</f>
        <v/>
      </c>
    </row>
    <row r="17" ht="12.75" customHeight="1">
      <c r="A17" s="141">
        <f>'Input Sheet'!C17</f>
        <v>27824</v>
      </c>
      <c r="B17" s="141">
        <f>'Input Sheet'!D17</f>
        <v>2022</v>
      </c>
      <c r="C17" s="149" t="str">
        <f>'Input Sheet'!E17</f>
        <v>Challenger</v>
      </c>
      <c r="D17" s="150">
        <f>'Input Sheet'!F17</f>
        <v>25737</v>
      </c>
      <c r="E17" s="68" t="str">
        <f>'Input Sheet'!G17</f>
        <v/>
      </c>
      <c r="F17" s="151" t="str">
        <f>'Input Sheet'!H17</f>
        <v/>
      </c>
      <c r="G17" s="152" t="str">
        <f>'Input Sheet'!I17</f>
        <v/>
      </c>
      <c r="H17" s="151" t="str">
        <f>'Input Sheet'!J17</f>
        <v/>
      </c>
      <c r="I17" s="61">
        <f t="shared" si="1"/>
        <v>0</v>
      </c>
      <c r="J17" s="144">
        <f>'Input Sheet'!L17</f>
        <v>23</v>
      </c>
      <c r="K17" s="60">
        <f>'Input Sheet'!M17</f>
        <v>0.3</v>
      </c>
      <c r="L17" s="152" t="str">
        <f>'Input Sheet'!I17</f>
        <v/>
      </c>
      <c r="M17" s="151" t="str">
        <f>'Input Sheet'!J17</f>
        <v/>
      </c>
      <c r="N17" s="61">
        <f t="shared" si="2"/>
        <v>0</v>
      </c>
      <c r="O17" s="68" t="str">
        <f>'Input Sheet'!Q17</f>
        <v/>
      </c>
      <c r="P17" s="151" t="str">
        <f>'Input Sheet'!R17</f>
        <v/>
      </c>
      <c r="Q17" s="74" t="str">
        <f>'Input Sheet'!S17</f>
        <v/>
      </c>
      <c r="R17" s="58" t="str">
        <f>'Input Sheet'!T17</f>
        <v/>
      </c>
      <c r="S17" s="67">
        <f t="shared" si="3"/>
        <v>0</v>
      </c>
      <c r="T17" s="144">
        <f>'Input Sheet'!V17</f>
        <v>8.1</v>
      </c>
      <c r="U17" s="148">
        <f>'Input Sheet'!W17</f>
        <v>1</v>
      </c>
    </row>
    <row r="18" ht="12.75" customHeight="1">
      <c r="A18" s="141">
        <f>'Input Sheet'!C18</f>
        <v>27575</v>
      </c>
      <c r="B18" s="141">
        <f>'Input Sheet'!D18</f>
        <v>2019</v>
      </c>
      <c r="C18" s="149" t="str">
        <f>'Input Sheet'!E18</f>
        <v>Ram 1500</v>
      </c>
      <c r="D18" s="150">
        <f>'Input Sheet'!F18</f>
        <v>72293</v>
      </c>
      <c r="E18" s="68" t="str">
        <f>'Input Sheet'!G18</f>
        <v/>
      </c>
      <c r="F18" s="151" t="str">
        <f>'Input Sheet'!H18</f>
        <v/>
      </c>
      <c r="G18" s="152" t="str">
        <f>'Input Sheet'!I18</f>
        <v/>
      </c>
      <c r="H18" s="151" t="str">
        <f>'Input Sheet'!J18</f>
        <v/>
      </c>
      <c r="I18" s="61">
        <f t="shared" si="1"/>
        <v>0</v>
      </c>
      <c r="J18" s="144" t="str">
        <f>'Input Sheet'!L18</f>
        <v/>
      </c>
      <c r="K18" s="60" t="str">
        <f>'Input Sheet'!M18</f>
        <v/>
      </c>
      <c r="L18" s="152" t="str">
        <f>'Input Sheet'!I18</f>
        <v/>
      </c>
      <c r="M18" s="151" t="str">
        <f>'Input Sheet'!J18</f>
        <v/>
      </c>
      <c r="N18" s="61">
        <f t="shared" si="2"/>
        <v>0</v>
      </c>
      <c r="O18" s="68">
        <f>'Input Sheet'!Q18</f>
        <v>1005</v>
      </c>
      <c r="P18" s="151">
        <f>'Input Sheet'!R18</f>
        <v>6.7</v>
      </c>
      <c r="Q18" s="74">
        <f>'Input Sheet'!S18</f>
        <v>709</v>
      </c>
      <c r="R18" s="58">
        <f>'Input Sheet'!T18</f>
        <v>25</v>
      </c>
      <c r="S18" s="67">
        <f t="shared" si="3"/>
        <v>167.5</v>
      </c>
      <c r="T18" s="144">
        <f>'Input Sheet'!V18</f>
        <v>167.5</v>
      </c>
      <c r="U18" s="148" t="str">
        <f>'Input Sheet'!W18</f>
        <v/>
      </c>
    </row>
    <row r="19" ht="12.75" customHeight="1">
      <c r="A19" s="141">
        <f>'Input Sheet'!C19</f>
        <v>27735</v>
      </c>
      <c r="B19" s="141">
        <f>'Input Sheet'!D19</f>
        <v>2017</v>
      </c>
      <c r="C19" s="149" t="str">
        <f>'Input Sheet'!E19</f>
        <v>Yukon</v>
      </c>
      <c r="D19" s="150">
        <f>'Input Sheet'!F19</f>
        <v>106366</v>
      </c>
      <c r="E19" s="68" t="str">
        <f>'Input Sheet'!G19</f>
        <v/>
      </c>
      <c r="F19" s="151" t="str">
        <f>'Input Sheet'!H19</f>
        <v/>
      </c>
      <c r="G19" s="152" t="str">
        <f>'Input Sheet'!I19</f>
        <v/>
      </c>
      <c r="H19" s="151" t="str">
        <f>'Input Sheet'!J19</f>
        <v/>
      </c>
      <c r="I19" s="61">
        <f t="shared" si="1"/>
        <v>0</v>
      </c>
      <c r="J19" s="144" t="str">
        <f>'Input Sheet'!L19</f>
        <v/>
      </c>
      <c r="K19" s="60" t="str">
        <f>'Input Sheet'!M19</f>
        <v/>
      </c>
      <c r="L19" s="152" t="str">
        <f>'Input Sheet'!I19</f>
        <v/>
      </c>
      <c r="M19" s="151" t="str">
        <f>'Input Sheet'!J19</f>
        <v/>
      </c>
      <c r="N19" s="61">
        <f t="shared" si="2"/>
        <v>0</v>
      </c>
      <c r="O19" s="68">
        <f>'Input Sheet'!Q19</f>
        <v>525</v>
      </c>
      <c r="P19" s="151">
        <f>'Input Sheet'!R19</f>
        <v>5</v>
      </c>
      <c r="Q19" s="74">
        <f>'Input Sheet'!S19</f>
        <v>709</v>
      </c>
      <c r="R19" s="58">
        <f>'Input Sheet'!T19</f>
        <v>25</v>
      </c>
      <c r="S19" s="67">
        <f t="shared" si="3"/>
        <v>125</v>
      </c>
      <c r="T19" s="144">
        <f>'Input Sheet'!V19</f>
        <v>125</v>
      </c>
      <c r="U19" s="148" t="str">
        <f>'Input Sheet'!W19</f>
        <v/>
      </c>
    </row>
    <row r="20" ht="12.75" customHeight="1">
      <c r="A20" s="141">
        <f>'Input Sheet'!C20</f>
        <v>27830</v>
      </c>
      <c r="B20" s="141">
        <f>'Input Sheet'!D20</f>
        <v>2022</v>
      </c>
      <c r="C20" s="149" t="str">
        <f>'Input Sheet'!E20</f>
        <v>Cherokee</v>
      </c>
      <c r="D20" s="150">
        <f>'Input Sheet'!F20</f>
        <v>52822</v>
      </c>
      <c r="E20" s="68" t="str">
        <f>'Input Sheet'!G20</f>
        <v/>
      </c>
      <c r="F20" s="151" t="str">
        <f>'Input Sheet'!H20</f>
        <v/>
      </c>
      <c r="G20" s="152" t="str">
        <f>'Input Sheet'!I20</f>
        <v/>
      </c>
      <c r="H20" s="151" t="str">
        <f>'Input Sheet'!J20</f>
        <v/>
      </c>
      <c r="I20" s="61">
        <f t="shared" si="1"/>
        <v>0</v>
      </c>
      <c r="J20" s="144">
        <f>'Input Sheet'!L20</f>
        <v>23</v>
      </c>
      <c r="K20" s="60">
        <f>'Input Sheet'!M20</f>
        <v>0.3</v>
      </c>
      <c r="L20" s="152" t="str">
        <f>'Input Sheet'!I20</f>
        <v/>
      </c>
      <c r="M20" s="151" t="str">
        <f>'Input Sheet'!J20</f>
        <v/>
      </c>
      <c r="N20" s="61">
        <f t="shared" si="2"/>
        <v>0</v>
      </c>
      <c r="O20" s="68" t="str">
        <f>'Input Sheet'!Q20</f>
        <v/>
      </c>
      <c r="P20" s="151" t="str">
        <f>'Input Sheet'!R20</f>
        <v/>
      </c>
      <c r="Q20" s="74" t="str">
        <f>'Input Sheet'!S20</f>
        <v/>
      </c>
      <c r="R20" s="58" t="str">
        <f>'Input Sheet'!T20</f>
        <v/>
      </c>
      <c r="S20" s="67">
        <f t="shared" si="3"/>
        <v>0</v>
      </c>
      <c r="T20" s="144">
        <f>'Input Sheet'!V20</f>
        <v>8.1</v>
      </c>
      <c r="U20" s="148">
        <f>'Input Sheet'!W20</f>
        <v>1</v>
      </c>
    </row>
    <row r="21" ht="12.75" customHeight="1">
      <c r="A21" s="141">
        <f>'Input Sheet'!C21</f>
        <v>27664</v>
      </c>
      <c r="B21" s="141">
        <f>'Input Sheet'!D21</f>
        <v>2016</v>
      </c>
      <c r="C21" s="149" t="str">
        <f>'Input Sheet'!E21</f>
        <v>GX460</v>
      </c>
      <c r="D21" s="150">
        <f>'Input Sheet'!F21</f>
        <v>120088</v>
      </c>
      <c r="E21" s="68" t="str">
        <f>'Input Sheet'!G21</f>
        <v/>
      </c>
      <c r="F21" s="151" t="str">
        <f>'Input Sheet'!H21</f>
        <v/>
      </c>
      <c r="G21" s="152" t="str">
        <f>'Input Sheet'!I21</f>
        <v/>
      </c>
      <c r="H21" s="151" t="str">
        <f>'Input Sheet'!J21</f>
        <v/>
      </c>
      <c r="I21" s="61">
        <f t="shared" si="1"/>
        <v>0</v>
      </c>
      <c r="J21" s="144">
        <f>'Input Sheet'!L21</f>
        <v>12.62</v>
      </c>
      <c r="K21" s="60">
        <f>'Input Sheet'!M21</f>
        <v>0.3</v>
      </c>
      <c r="L21" s="152" t="str">
        <f>'Input Sheet'!I21</f>
        <v/>
      </c>
      <c r="M21" s="151" t="str">
        <f>'Input Sheet'!J21</f>
        <v/>
      </c>
      <c r="N21" s="61">
        <f t="shared" si="2"/>
        <v>0</v>
      </c>
      <c r="O21" s="68">
        <f>'Input Sheet'!Q21</f>
        <v>52.5</v>
      </c>
      <c r="P21" s="151">
        <f>'Input Sheet'!R21</f>
        <v>0.8</v>
      </c>
      <c r="Q21" s="74">
        <f>'Input Sheet'!S21</f>
        <v>674</v>
      </c>
      <c r="R21" s="58">
        <f>'Input Sheet'!T21</f>
        <v>27</v>
      </c>
      <c r="S21" s="67">
        <f t="shared" si="3"/>
        <v>21.6</v>
      </c>
      <c r="T21" s="144">
        <f>'Input Sheet'!V21</f>
        <v>29.7</v>
      </c>
      <c r="U21" s="148" t="str">
        <f>'Input Sheet'!W21</f>
        <v/>
      </c>
    </row>
    <row r="22" ht="12.75" customHeight="1">
      <c r="A22" s="141">
        <f>'Input Sheet'!C22</f>
        <v>27732</v>
      </c>
      <c r="B22" s="141">
        <f>'Input Sheet'!D22</f>
        <v>2019</v>
      </c>
      <c r="C22" s="149" t="str">
        <f>'Input Sheet'!E22</f>
        <v>Charger</v>
      </c>
      <c r="D22" s="150">
        <f>'Input Sheet'!F22</f>
        <v>92800</v>
      </c>
      <c r="E22" s="68" t="str">
        <f>'Input Sheet'!G22</f>
        <v/>
      </c>
      <c r="F22" s="151" t="str">
        <f>'Input Sheet'!H22</f>
        <v/>
      </c>
      <c r="G22" s="152" t="str">
        <f>'Input Sheet'!I22</f>
        <v/>
      </c>
      <c r="H22" s="151" t="str">
        <f>'Input Sheet'!J22</f>
        <v/>
      </c>
      <c r="I22" s="61">
        <f t="shared" si="1"/>
        <v>0</v>
      </c>
      <c r="J22" s="144" t="str">
        <f>'Input Sheet'!L22</f>
        <v/>
      </c>
      <c r="K22" s="60" t="str">
        <f>'Input Sheet'!M22</f>
        <v/>
      </c>
      <c r="L22" s="152" t="str">
        <f>'Input Sheet'!I22</f>
        <v/>
      </c>
      <c r="M22" s="151" t="str">
        <f>'Input Sheet'!J22</f>
        <v/>
      </c>
      <c r="N22" s="61">
        <f t="shared" si="2"/>
        <v>0</v>
      </c>
      <c r="O22" s="68">
        <f>'Input Sheet'!Q22</f>
        <v>346.5</v>
      </c>
      <c r="P22" s="151">
        <f>'Input Sheet'!R22</f>
        <v>3.3</v>
      </c>
      <c r="Q22" s="74">
        <f>'Input Sheet'!S22</f>
        <v>158</v>
      </c>
      <c r="R22" s="58">
        <f>'Input Sheet'!T22</f>
        <v>37</v>
      </c>
      <c r="S22" s="67">
        <f t="shared" si="3"/>
        <v>122.1</v>
      </c>
      <c r="T22" s="144">
        <f>'Input Sheet'!V22</f>
        <v>122.1</v>
      </c>
      <c r="U22" s="148" t="str">
        <f>'Input Sheet'!W22</f>
        <v/>
      </c>
    </row>
    <row r="23" ht="12.75" customHeight="1">
      <c r="A23" s="141">
        <f>'Input Sheet'!C23</f>
        <v>27819</v>
      </c>
      <c r="B23" s="141">
        <f>'Input Sheet'!D23</f>
        <v>2023</v>
      </c>
      <c r="C23" s="149" t="str">
        <f>'Input Sheet'!E23</f>
        <v>Ram 2500</v>
      </c>
      <c r="D23" s="150">
        <f>'Input Sheet'!F23</f>
        <v>44615</v>
      </c>
      <c r="E23" s="68">
        <f>'Input Sheet'!G23</f>
        <v>75</v>
      </c>
      <c r="F23" s="151">
        <f>'Input Sheet'!H23</f>
        <v>1.2</v>
      </c>
      <c r="G23" s="152">
        <f>'Input Sheet'!I23</f>
        <v>674</v>
      </c>
      <c r="H23" s="151">
        <f>'Input Sheet'!J23</f>
        <v>27</v>
      </c>
      <c r="I23" s="61">
        <f t="shared" si="1"/>
        <v>32.4</v>
      </c>
      <c r="J23" s="144" t="str">
        <f>'Input Sheet'!L23</f>
        <v/>
      </c>
      <c r="K23" s="60" t="str">
        <f>'Input Sheet'!M23</f>
        <v/>
      </c>
      <c r="L23" s="152">
        <f>'Input Sheet'!I23</f>
        <v>674</v>
      </c>
      <c r="M23" s="151">
        <f>'Input Sheet'!J23</f>
        <v>27</v>
      </c>
      <c r="N23" s="61">
        <f t="shared" si="2"/>
        <v>0</v>
      </c>
      <c r="O23" s="68" t="str">
        <f>'Input Sheet'!Q23</f>
        <v/>
      </c>
      <c r="P23" s="151" t="str">
        <f>'Input Sheet'!R23</f>
        <v/>
      </c>
      <c r="Q23" s="74" t="str">
        <f>'Input Sheet'!S23</f>
        <v/>
      </c>
      <c r="R23" s="58" t="str">
        <f>'Input Sheet'!T23</f>
        <v/>
      </c>
      <c r="S23" s="67">
        <f t="shared" si="3"/>
        <v>0</v>
      </c>
      <c r="T23" s="144">
        <f>'Input Sheet'!V23</f>
        <v>32.4</v>
      </c>
      <c r="U23" s="148" t="str">
        <f>'Input Sheet'!W23</f>
        <v/>
      </c>
    </row>
    <row r="24" ht="12.75" customHeight="1">
      <c r="A24" s="141">
        <f>'Input Sheet'!C24</f>
        <v>27810</v>
      </c>
      <c r="B24" s="141">
        <f>'Input Sheet'!D24</f>
        <v>2015</v>
      </c>
      <c r="C24" s="149" t="str">
        <f>'Input Sheet'!E24</f>
        <v>Ram 1500</v>
      </c>
      <c r="D24" s="150">
        <f>'Input Sheet'!F24</f>
        <v>177991</v>
      </c>
      <c r="E24" s="68" t="str">
        <f>'Input Sheet'!G24</f>
        <v/>
      </c>
      <c r="F24" s="151" t="str">
        <f>'Input Sheet'!H24</f>
        <v/>
      </c>
      <c r="G24" s="152" t="str">
        <f>'Input Sheet'!I24</f>
        <v/>
      </c>
      <c r="H24" s="151" t="str">
        <f>'Input Sheet'!J24</f>
        <v/>
      </c>
      <c r="I24" s="61">
        <f t="shared" si="1"/>
        <v>0</v>
      </c>
      <c r="J24" s="144" t="str">
        <f>'Input Sheet'!L24</f>
        <v/>
      </c>
      <c r="K24" s="60" t="str">
        <f>'Input Sheet'!M24</f>
        <v/>
      </c>
      <c r="L24" s="152" t="str">
        <f>'Input Sheet'!I24</f>
        <v/>
      </c>
      <c r="M24" s="151" t="str">
        <f>'Input Sheet'!J24</f>
        <v/>
      </c>
      <c r="N24" s="61">
        <f t="shared" si="2"/>
        <v>0</v>
      </c>
      <c r="O24" s="68">
        <f>'Input Sheet'!Q24</f>
        <v>262</v>
      </c>
      <c r="P24" s="151">
        <f>'Input Sheet'!R24</f>
        <v>1.7</v>
      </c>
      <c r="Q24" s="74">
        <f>'Input Sheet'!S24</f>
        <v>158</v>
      </c>
      <c r="R24" s="58">
        <f>'Input Sheet'!T24</f>
        <v>37</v>
      </c>
      <c r="S24" s="67">
        <f t="shared" si="3"/>
        <v>62.9</v>
      </c>
      <c r="T24" s="144">
        <f>'Input Sheet'!V24</f>
        <v>62.9</v>
      </c>
      <c r="U24" s="148" t="str">
        <f>'Input Sheet'!W24</f>
        <v/>
      </c>
    </row>
    <row r="25" ht="12.75" customHeight="1">
      <c r="A25" s="141">
        <f>'Input Sheet'!C25</f>
        <v>27832</v>
      </c>
      <c r="B25" s="141">
        <f>'Input Sheet'!D25</f>
        <v>2021</v>
      </c>
      <c r="C25" s="149" t="str">
        <f>'Input Sheet'!E25</f>
        <v>Ram 1500</v>
      </c>
      <c r="D25" s="150">
        <f>'Input Sheet'!F25</f>
        <v>41967</v>
      </c>
      <c r="E25" s="68" t="str">
        <f>'Input Sheet'!G25</f>
        <v/>
      </c>
      <c r="F25" s="151" t="str">
        <f>'Input Sheet'!H25</f>
        <v/>
      </c>
      <c r="G25" s="152" t="str">
        <f>'Input Sheet'!I25</f>
        <v/>
      </c>
      <c r="H25" s="151" t="str">
        <f>'Input Sheet'!J25</f>
        <v/>
      </c>
      <c r="I25" s="61">
        <f t="shared" si="1"/>
        <v>0</v>
      </c>
      <c r="J25" s="144" t="str">
        <f>'Input Sheet'!L25</f>
        <v/>
      </c>
      <c r="K25" s="60" t="str">
        <f>'Input Sheet'!M25</f>
        <v/>
      </c>
      <c r="L25" s="152" t="str">
        <f>'Input Sheet'!I25</f>
        <v/>
      </c>
      <c r="M25" s="151" t="str">
        <f>'Input Sheet'!J25</f>
        <v/>
      </c>
      <c r="N25" s="61">
        <f t="shared" si="2"/>
        <v>0</v>
      </c>
      <c r="O25" s="68">
        <f>'Input Sheet'!Q25</f>
        <v>368.27</v>
      </c>
      <c r="P25" s="151">
        <f>'Input Sheet'!R25</f>
        <v>2</v>
      </c>
      <c r="Q25" s="74">
        <f>'Input Sheet'!S25</f>
        <v>158</v>
      </c>
      <c r="R25" s="58">
        <f>'Input Sheet'!T25</f>
        <v>37</v>
      </c>
      <c r="S25" s="67">
        <f t="shared" si="3"/>
        <v>74</v>
      </c>
      <c r="T25" s="144">
        <f>'Input Sheet'!V25</f>
        <v>74</v>
      </c>
      <c r="U25" s="148" t="str">
        <f>'Input Sheet'!W25</f>
        <v/>
      </c>
    </row>
    <row r="26" ht="12.75" customHeight="1">
      <c r="A26" s="141">
        <f>'Input Sheet'!C26</f>
        <v>27290</v>
      </c>
      <c r="B26" s="141">
        <f>'Input Sheet'!D26</f>
        <v>2013</v>
      </c>
      <c r="C26" s="149" t="str">
        <f>'Input Sheet'!E26</f>
        <v>Ram 1500</v>
      </c>
      <c r="D26" s="150">
        <f>'Input Sheet'!F26</f>
        <v>155591</v>
      </c>
      <c r="E26" s="68" t="str">
        <f>'Input Sheet'!G26</f>
        <v/>
      </c>
      <c r="F26" s="151" t="str">
        <f>'Input Sheet'!H26</f>
        <v/>
      </c>
      <c r="G26" s="152" t="str">
        <f>'Input Sheet'!I26</f>
        <v/>
      </c>
      <c r="H26" s="151" t="str">
        <f>'Input Sheet'!J26</f>
        <v/>
      </c>
      <c r="I26" s="61">
        <f t="shared" si="1"/>
        <v>0</v>
      </c>
      <c r="J26" s="144" t="str">
        <f>'Input Sheet'!L26</f>
        <v/>
      </c>
      <c r="K26" s="60" t="str">
        <f>'Input Sheet'!M26</f>
        <v/>
      </c>
      <c r="L26" s="152" t="str">
        <f>'Input Sheet'!I26</f>
        <v/>
      </c>
      <c r="M26" s="151" t="str">
        <f>'Input Sheet'!J26</f>
        <v/>
      </c>
      <c r="N26" s="61">
        <f t="shared" si="2"/>
        <v>0</v>
      </c>
      <c r="O26" s="68">
        <f>'Input Sheet'!Q26</f>
        <v>2156.51</v>
      </c>
      <c r="P26" s="151">
        <f>'Input Sheet'!R26</f>
        <v>12.7</v>
      </c>
      <c r="Q26" s="74">
        <f>'Input Sheet'!S26</f>
        <v>709</v>
      </c>
      <c r="R26" s="58">
        <f>'Input Sheet'!T26</f>
        <v>25</v>
      </c>
      <c r="S26" s="67">
        <f t="shared" si="3"/>
        <v>317.5</v>
      </c>
      <c r="T26" s="144">
        <f>'Input Sheet'!V26</f>
        <v>317.5</v>
      </c>
      <c r="U26" s="148" t="str">
        <f>'Input Sheet'!W26</f>
        <v/>
      </c>
    </row>
    <row r="27" ht="12.75" customHeight="1">
      <c r="A27" s="141">
        <f>'Input Sheet'!C27</f>
        <v>27860</v>
      </c>
      <c r="B27" s="141">
        <f>'Input Sheet'!D27</f>
        <v>2023</v>
      </c>
      <c r="C27" s="149" t="str">
        <f>'Input Sheet'!E27</f>
        <v>Ram 3500</v>
      </c>
      <c r="D27" s="150">
        <f>'Input Sheet'!F27</f>
        <v>20785</v>
      </c>
      <c r="E27" s="68" t="str">
        <f>'Input Sheet'!G27</f>
        <v/>
      </c>
      <c r="F27" s="151" t="str">
        <f>'Input Sheet'!H27</f>
        <v/>
      </c>
      <c r="G27" s="152" t="str">
        <f>'Input Sheet'!I27</f>
        <v/>
      </c>
      <c r="H27" s="151" t="str">
        <f>'Input Sheet'!J27</f>
        <v/>
      </c>
      <c r="I27" s="61">
        <f t="shared" si="1"/>
        <v>0</v>
      </c>
      <c r="J27" s="144">
        <f>'Input Sheet'!L27</f>
        <v>23</v>
      </c>
      <c r="K27" s="60">
        <f>'Input Sheet'!M27</f>
        <v>0.3</v>
      </c>
      <c r="L27" s="152" t="str">
        <f>'Input Sheet'!I27</f>
        <v/>
      </c>
      <c r="M27" s="151" t="str">
        <f>'Input Sheet'!J27</f>
        <v/>
      </c>
      <c r="N27" s="61">
        <f t="shared" si="2"/>
        <v>0</v>
      </c>
      <c r="O27" s="68" t="str">
        <f>'Input Sheet'!Q27</f>
        <v/>
      </c>
      <c r="P27" s="151" t="str">
        <f>'Input Sheet'!R27</f>
        <v/>
      </c>
      <c r="Q27" s="74" t="str">
        <f>'Input Sheet'!S27</f>
        <v/>
      </c>
      <c r="R27" s="58" t="str">
        <f>'Input Sheet'!T27</f>
        <v/>
      </c>
      <c r="S27" s="67">
        <f t="shared" si="3"/>
        <v>0</v>
      </c>
      <c r="T27" s="144">
        <f>'Input Sheet'!V27</f>
        <v>8.1</v>
      </c>
      <c r="U27" s="148" t="str">
        <f>'Input Sheet'!W27</f>
        <v/>
      </c>
    </row>
    <row r="28" ht="12.75" customHeight="1">
      <c r="A28" s="141">
        <f>'Input Sheet'!C28</f>
        <v>27679</v>
      </c>
      <c r="B28" s="141">
        <f>'Input Sheet'!D28</f>
        <v>2019</v>
      </c>
      <c r="C28" s="149" t="str">
        <f>'Input Sheet'!E28</f>
        <v>Ram 3500</v>
      </c>
      <c r="D28" s="150">
        <f>'Input Sheet'!F28</f>
        <v>115159</v>
      </c>
      <c r="E28" s="68" t="str">
        <f>'Input Sheet'!G28</f>
        <v/>
      </c>
      <c r="F28" s="151" t="str">
        <f>'Input Sheet'!H28</f>
        <v/>
      </c>
      <c r="G28" s="152" t="str">
        <f>'Input Sheet'!I28</f>
        <v/>
      </c>
      <c r="H28" s="151" t="str">
        <f>'Input Sheet'!J28</f>
        <v/>
      </c>
      <c r="I28" s="61">
        <f t="shared" si="1"/>
        <v>0</v>
      </c>
      <c r="J28" s="144" t="str">
        <f>'Input Sheet'!L28</f>
        <v/>
      </c>
      <c r="K28" s="60" t="str">
        <f>'Input Sheet'!M28</f>
        <v/>
      </c>
      <c r="L28" s="152" t="str">
        <f>'Input Sheet'!I28</f>
        <v/>
      </c>
      <c r="M28" s="151" t="str">
        <f>'Input Sheet'!J28</f>
        <v/>
      </c>
      <c r="N28" s="61">
        <f t="shared" si="2"/>
        <v>0</v>
      </c>
      <c r="O28" s="68">
        <f>'Input Sheet'!Q28</f>
        <v>149</v>
      </c>
      <c r="P28" s="151">
        <f>'Input Sheet'!R28</f>
        <v>1</v>
      </c>
      <c r="Q28" s="74">
        <f>'Input Sheet'!S28</f>
        <v>709</v>
      </c>
      <c r="R28" s="58">
        <f>'Input Sheet'!T28</f>
        <v>25</v>
      </c>
      <c r="S28" s="67">
        <f t="shared" si="3"/>
        <v>25</v>
      </c>
      <c r="T28" s="144">
        <f>'Input Sheet'!V28</f>
        <v>25</v>
      </c>
      <c r="U28" s="148" t="str">
        <f>'Input Sheet'!W28</f>
        <v/>
      </c>
    </row>
    <row r="29" ht="12.75" customHeight="1">
      <c r="A29" s="141">
        <f>'Input Sheet'!C29</f>
        <v>27837</v>
      </c>
      <c r="B29" s="141">
        <f>'Input Sheet'!D29</f>
        <v>2019</v>
      </c>
      <c r="C29" s="149" t="str">
        <f>'Input Sheet'!E29</f>
        <v>Cherokee</v>
      </c>
      <c r="D29" s="150">
        <f>'Input Sheet'!F29</f>
        <v>83626</v>
      </c>
      <c r="E29" s="68" t="str">
        <f>'Input Sheet'!G29</f>
        <v/>
      </c>
      <c r="F29" s="151" t="str">
        <f>'Input Sheet'!H29</f>
        <v/>
      </c>
      <c r="G29" s="152" t="str">
        <f>'Input Sheet'!I29</f>
        <v/>
      </c>
      <c r="H29" s="151" t="str">
        <f>'Input Sheet'!J29</f>
        <v/>
      </c>
      <c r="I29" s="61">
        <f t="shared" si="1"/>
        <v>0</v>
      </c>
      <c r="J29" s="144" t="str">
        <f>'Input Sheet'!L29</f>
        <v/>
      </c>
      <c r="K29" s="60" t="str">
        <f>'Input Sheet'!M29</f>
        <v/>
      </c>
      <c r="L29" s="152" t="str">
        <f>'Input Sheet'!I29</f>
        <v/>
      </c>
      <c r="M29" s="151" t="str">
        <f>'Input Sheet'!J29</f>
        <v/>
      </c>
      <c r="N29" s="61">
        <f t="shared" si="2"/>
        <v>0</v>
      </c>
      <c r="O29" s="68">
        <f>'Input Sheet'!Q29</f>
        <v>595</v>
      </c>
      <c r="P29" s="151">
        <f>'Input Sheet'!R29</f>
        <v>3.9</v>
      </c>
      <c r="Q29" s="74">
        <f>'Input Sheet'!S29</f>
        <v>158</v>
      </c>
      <c r="R29" s="58">
        <f>'Input Sheet'!T29</f>
        <v>37</v>
      </c>
      <c r="S29" s="67">
        <f t="shared" si="3"/>
        <v>144.3</v>
      </c>
      <c r="T29" s="144">
        <f>'Input Sheet'!V29</f>
        <v>144.3</v>
      </c>
      <c r="U29" s="148" t="str">
        <f>'Input Sheet'!W29</f>
        <v/>
      </c>
    </row>
    <row r="30" ht="12.75" customHeight="1">
      <c r="A30" s="141">
        <f>'Input Sheet'!C30</f>
        <v>27851</v>
      </c>
      <c r="B30" s="141">
        <f>'Input Sheet'!D30</f>
        <v>2017</v>
      </c>
      <c r="C30" s="149" t="str">
        <f>'Input Sheet'!E30</f>
        <v> Challenger</v>
      </c>
      <c r="D30" s="150">
        <f>'Input Sheet'!F30</f>
        <v>118314</v>
      </c>
      <c r="E30" s="68" t="str">
        <f>'Input Sheet'!G30</f>
        <v/>
      </c>
      <c r="F30" s="151" t="str">
        <f>'Input Sheet'!H30</f>
        <v/>
      </c>
      <c r="G30" s="152" t="str">
        <f>'Input Sheet'!I30</f>
        <v/>
      </c>
      <c r="H30" s="151" t="str">
        <f>'Input Sheet'!J30</f>
        <v/>
      </c>
      <c r="I30" s="61">
        <f t="shared" si="1"/>
        <v>0</v>
      </c>
      <c r="J30" s="144" t="str">
        <f>'Input Sheet'!L30</f>
        <v/>
      </c>
      <c r="K30" s="60" t="str">
        <f>'Input Sheet'!M30</f>
        <v/>
      </c>
      <c r="L30" s="152" t="str">
        <f>'Input Sheet'!I30</f>
        <v/>
      </c>
      <c r="M30" s="151" t="str">
        <f>'Input Sheet'!J30</f>
        <v/>
      </c>
      <c r="N30" s="61">
        <f t="shared" si="2"/>
        <v>0</v>
      </c>
      <c r="O30" s="68">
        <f>'Input Sheet'!Q30</f>
        <v>350</v>
      </c>
      <c r="P30" s="151">
        <f>'Input Sheet'!R30</f>
        <v>2</v>
      </c>
      <c r="Q30" s="74">
        <f>'Input Sheet'!S30</f>
        <v>709</v>
      </c>
      <c r="R30" s="58">
        <f>'Input Sheet'!T30</f>
        <v>25</v>
      </c>
      <c r="S30" s="67">
        <f t="shared" si="3"/>
        <v>50</v>
      </c>
      <c r="T30" s="144">
        <f>'Input Sheet'!V30</f>
        <v>50</v>
      </c>
      <c r="U30" s="148" t="str">
        <f>'Input Sheet'!W30</f>
        <v/>
      </c>
    </row>
    <row r="31" ht="12.75" customHeight="1">
      <c r="A31" s="141">
        <f>'Input Sheet'!C31</f>
        <v>27876</v>
      </c>
      <c r="B31" s="141">
        <f>'Input Sheet'!D31</f>
        <v>2012</v>
      </c>
      <c r="C31" s="149" t="str">
        <f>'Input Sheet'!E31</f>
        <v>Caravan</v>
      </c>
      <c r="D31" s="150">
        <f>'Input Sheet'!F31</f>
        <v>47099</v>
      </c>
      <c r="E31" s="68" t="str">
        <f>'Input Sheet'!G31</f>
        <v/>
      </c>
      <c r="F31" s="151" t="str">
        <f>'Input Sheet'!H31</f>
        <v/>
      </c>
      <c r="G31" s="152" t="str">
        <f>'Input Sheet'!I31</f>
        <v/>
      </c>
      <c r="H31" s="151" t="str">
        <f>'Input Sheet'!J31</f>
        <v/>
      </c>
      <c r="I31" s="61">
        <f t="shared" si="1"/>
        <v>0</v>
      </c>
      <c r="J31" s="144" t="str">
        <f>'Input Sheet'!L31</f>
        <v/>
      </c>
      <c r="K31" s="60" t="str">
        <f>'Input Sheet'!M31</f>
        <v/>
      </c>
      <c r="L31" s="152" t="str">
        <f>'Input Sheet'!I31</f>
        <v/>
      </c>
      <c r="M31" s="151" t="str">
        <f>'Input Sheet'!J31</f>
        <v/>
      </c>
      <c r="N31" s="61">
        <f t="shared" si="2"/>
        <v>0</v>
      </c>
      <c r="O31" s="68">
        <f>'Input Sheet'!Q31</f>
        <v>150</v>
      </c>
      <c r="P31" s="151">
        <f>'Input Sheet'!R31</f>
        <v>1</v>
      </c>
      <c r="Q31" s="74">
        <f>'Input Sheet'!S31</f>
        <v>669</v>
      </c>
      <c r="R31" s="58">
        <f>'Input Sheet'!T31</f>
        <v>30</v>
      </c>
      <c r="S31" s="67">
        <f t="shared" si="3"/>
        <v>30</v>
      </c>
      <c r="T31" s="144">
        <f>'Input Sheet'!V31</f>
        <v>30</v>
      </c>
      <c r="U31" s="148" t="str">
        <f>'Input Sheet'!W31</f>
        <v/>
      </c>
    </row>
    <row r="32" ht="12.75" customHeight="1">
      <c r="A32" s="141">
        <f>'Input Sheet'!C32</f>
        <v>27880</v>
      </c>
      <c r="B32" s="141">
        <f>'Input Sheet'!D32</f>
        <v>2020</v>
      </c>
      <c r="C32" s="149" t="str">
        <f>'Input Sheet'!E32</f>
        <v>Ram 3500</v>
      </c>
      <c r="D32" s="150">
        <f>'Input Sheet'!F32</f>
        <v>153370</v>
      </c>
      <c r="E32" s="68" t="str">
        <f>'Input Sheet'!G32</f>
        <v/>
      </c>
      <c r="F32" s="151" t="str">
        <f>'Input Sheet'!H32</f>
        <v/>
      </c>
      <c r="G32" s="152" t="str">
        <f>'Input Sheet'!I32</f>
        <v/>
      </c>
      <c r="H32" s="151" t="str">
        <f>'Input Sheet'!J32</f>
        <v/>
      </c>
      <c r="I32" s="61">
        <f t="shared" si="1"/>
        <v>0</v>
      </c>
      <c r="J32" s="144" t="str">
        <f>'Input Sheet'!L32</f>
        <v/>
      </c>
      <c r="K32" s="60" t="str">
        <f>'Input Sheet'!M32</f>
        <v/>
      </c>
      <c r="L32" s="152" t="str">
        <f>'Input Sheet'!I32</f>
        <v/>
      </c>
      <c r="M32" s="151" t="str">
        <f>'Input Sheet'!J32</f>
        <v/>
      </c>
      <c r="N32" s="61">
        <f t="shared" si="2"/>
        <v>0</v>
      </c>
      <c r="O32" s="68">
        <f>'Input Sheet'!Q32</f>
        <v>150</v>
      </c>
      <c r="P32" s="151">
        <f>'Input Sheet'!R32</f>
        <v>1</v>
      </c>
      <c r="Q32" s="74">
        <f>'Input Sheet'!S32</f>
        <v>158</v>
      </c>
      <c r="R32" s="58">
        <f>'Input Sheet'!T32</f>
        <v>37</v>
      </c>
      <c r="S32" s="67">
        <f t="shared" si="3"/>
        <v>37</v>
      </c>
      <c r="T32" s="144">
        <f>'Input Sheet'!V32</f>
        <v>37</v>
      </c>
      <c r="U32" s="148" t="str">
        <f>'Input Sheet'!W32</f>
        <v/>
      </c>
    </row>
    <row r="33" ht="12.75" customHeight="1">
      <c r="A33" s="141">
        <f>'Input Sheet'!C33</f>
        <v>27884</v>
      </c>
      <c r="B33" s="141">
        <f>'Input Sheet'!D33</f>
        <v>2015</v>
      </c>
      <c r="C33" s="149" t="str">
        <f>'Input Sheet'!E33</f>
        <v>Ram 5500</v>
      </c>
      <c r="D33" s="150">
        <f>'Input Sheet'!F33</f>
        <v>133334</v>
      </c>
      <c r="E33" s="68" t="str">
        <f>'Input Sheet'!G33</f>
        <v/>
      </c>
      <c r="F33" s="151" t="str">
        <f>'Input Sheet'!H33</f>
        <v/>
      </c>
      <c r="G33" s="152" t="str">
        <f>'Input Sheet'!I33</f>
        <v/>
      </c>
      <c r="H33" s="151" t="str">
        <f>'Input Sheet'!J33</f>
        <v/>
      </c>
      <c r="I33" s="61">
        <f t="shared" si="1"/>
        <v>0</v>
      </c>
      <c r="J33" s="144">
        <f>'Input Sheet'!L33</f>
        <v>155</v>
      </c>
      <c r="K33" s="60">
        <f>'Input Sheet'!M33</f>
        <v>1.5</v>
      </c>
      <c r="L33" s="152" t="str">
        <f>'Input Sheet'!I33</f>
        <v/>
      </c>
      <c r="M33" s="151" t="str">
        <f>'Input Sheet'!J33</f>
        <v/>
      </c>
      <c r="N33" s="61">
        <f t="shared" si="2"/>
        <v>0</v>
      </c>
      <c r="O33" s="68" t="str">
        <f>'Input Sheet'!Q33</f>
        <v/>
      </c>
      <c r="P33" s="151" t="str">
        <f>'Input Sheet'!R33</f>
        <v/>
      </c>
      <c r="Q33" s="74" t="str">
        <f>'Input Sheet'!S33</f>
        <v/>
      </c>
      <c r="R33" s="58" t="str">
        <f>'Input Sheet'!T33</f>
        <v/>
      </c>
      <c r="S33" s="67">
        <f t="shared" si="3"/>
        <v>0</v>
      </c>
      <c r="T33" s="144">
        <f>'Input Sheet'!V33</f>
        <v>40.5</v>
      </c>
      <c r="U33" s="148" t="str">
        <f>'Input Sheet'!W33</f>
        <v/>
      </c>
    </row>
    <row r="34" ht="12.75" customHeight="1">
      <c r="A34" s="141">
        <f>'Input Sheet'!C34</f>
        <v>27870</v>
      </c>
      <c r="B34" s="141">
        <f>'Input Sheet'!D34</f>
        <v>2010</v>
      </c>
      <c r="C34" s="149" t="str">
        <f>'Input Sheet'!E34</f>
        <v>Wrangler</v>
      </c>
      <c r="D34" s="150">
        <f>'Input Sheet'!F34</f>
        <v>97310</v>
      </c>
      <c r="E34" s="68" t="str">
        <f>'Input Sheet'!G34</f>
        <v/>
      </c>
      <c r="F34" s="151" t="str">
        <f>'Input Sheet'!H34</f>
        <v/>
      </c>
      <c r="G34" s="152" t="str">
        <f>'Input Sheet'!I34</f>
        <v/>
      </c>
      <c r="H34" s="151" t="str">
        <f>'Input Sheet'!J34</f>
        <v/>
      </c>
      <c r="I34" s="61">
        <f t="shared" si="1"/>
        <v>0</v>
      </c>
      <c r="J34" s="144" t="str">
        <f>'Input Sheet'!L34</f>
        <v/>
      </c>
      <c r="K34" s="60" t="str">
        <f>'Input Sheet'!M34</f>
        <v/>
      </c>
      <c r="L34" s="152" t="str">
        <f>'Input Sheet'!I34</f>
        <v/>
      </c>
      <c r="M34" s="151" t="str">
        <f>'Input Sheet'!J34</f>
        <v/>
      </c>
      <c r="N34" s="61">
        <f t="shared" si="2"/>
        <v>0</v>
      </c>
      <c r="O34" s="68">
        <f>'Input Sheet'!Q34</f>
        <v>330</v>
      </c>
      <c r="P34" s="151">
        <f>'Input Sheet'!R34</f>
        <v>2</v>
      </c>
      <c r="Q34" s="74">
        <f>'Input Sheet'!S34</f>
        <v>669</v>
      </c>
      <c r="R34" s="58">
        <f>'Input Sheet'!T34</f>
        <v>30</v>
      </c>
      <c r="S34" s="67">
        <f t="shared" si="3"/>
        <v>60</v>
      </c>
      <c r="T34" s="144">
        <f>'Input Sheet'!V34</f>
        <v>60</v>
      </c>
      <c r="U34" s="148" t="str">
        <f>'Input Sheet'!W34</f>
        <v/>
      </c>
    </row>
    <row r="35" ht="12.75" customHeight="1">
      <c r="A35" s="141">
        <f>'Input Sheet'!C35</f>
        <v>27887</v>
      </c>
      <c r="B35" s="141">
        <f>'Input Sheet'!D35</f>
        <v>2014</v>
      </c>
      <c r="C35" s="149" t="str">
        <f>'Input Sheet'!E35</f>
        <v>Malibu</v>
      </c>
      <c r="D35" s="150">
        <f>'Input Sheet'!F35</f>
        <v>98496</v>
      </c>
      <c r="E35" s="68">
        <f>'Input Sheet'!G35</f>
        <v>468.51</v>
      </c>
      <c r="F35" s="151">
        <f>'Input Sheet'!H35</f>
        <v>2.5</v>
      </c>
      <c r="G35" s="152">
        <f>'Input Sheet'!I35</f>
        <v>674</v>
      </c>
      <c r="H35" s="151">
        <f>'Input Sheet'!J35</f>
        <v>27</v>
      </c>
      <c r="I35" s="61">
        <f t="shared" si="1"/>
        <v>67.5</v>
      </c>
      <c r="J35" s="144" t="str">
        <f>'Input Sheet'!L35</f>
        <v/>
      </c>
      <c r="K35" s="60" t="str">
        <f>'Input Sheet'!M35</f>
        <v/>
      </c>
      <c r="L35" s="152">
        <f>'Input Sheet'!I35</f>
        <v>674</v>
      </c>
      <c r="M35" s="151">
        <f>'Input Sheet'!J35</f>
        <v>27</v>
      </c>
      <c r="N35" s="61">
        <f t="shared" si="2"/>
        <v>0</v>
      </c>
      <c r="O35" s="68" t="str">
        <f>'Input Sheet'!Q35</f>
        <v/>
      </c>
      <c r="P35" s="151" t="str">
        <f>'Input Sheet'!R35</f>
        <v/>
      </c>
      <c r="Q35" s="74" t="str">
        <f>'Input Sheet'!S35</f>
        <v/>
      </c>
      <c r="R35" s="58" t="str">
        <f>'Input Sheet'!T35</f>
        <v/>
      </c>
      <c r="S35" s="67">
        <f t="shared" si="3"/>
        <v>0</v>
      </c>
      <c r="T35" s="144">
        <f>'Input Sheet'!V35</f>
        <v>67.5</v>
      </c>
      <c r="U35" s="148" t="str">
        <f>'Input Sheet'!W35</f>
        <v/>
      </c>
    </row>
    <row r="36" ht="12.75" customHeight="1">
      <c r="A36" s="141">
        <f>'Input Sheet'!C36</f>
        <v>27889</v>
      </c>
      <c r="B36" s="141">
        <f>'Input Sheet'!D36</f>
        <v>2015</v>
      </c>
      <c r="C36" s="149" t="str">
        <f>'Input Sheet'!E36</f>
        <v>Ram 1500</v>
      </c>
      <c r="D36" s="150">
        <f>'Input Sheet'!F36</f>
        <v>52278</v>
      </c>
      <c r="E36" s="68" t="str">
        <f>'Input Sheet'!G36</f>
        <v/>
      </c>
      <c r="F36" s="151" t="str">
        <f>'Input Sheet'!H36</f>
        <v/>
      </c>
      <c r="G36" s="152" t="str">
        <f>'Input Sheet'!I36</f>
        <v/>
      </c>
      <c r="H36" s="151" t="str">
        <f>'Input Sheet'!J36</f>
        <v/>
      </c>
      <c r="I36" s="61">
        <f t="shared" si="1"/>
        <v>0</v>
      </c>
      <c r="J36" s="144" t="str">
        <f>'Input Sheet'!L36</f>
        <v/>
      </c>
      <c r="K36" s="60" t="str">
        <f>'Input Sheet'!M36</f>
        <v/>
      </c>
      <c r="L36" s="152" t="str">
        <f>'Input Sheet'!I36</f>
        <v/>
      </c>
      <c r="M36" s="151" t="str">
        <f>'Input Sheet'!J36</f>
        <v/>
      </c>
      <c r="N36" s="61">
        <f t="shared" si="2"/>
        <v>0</v>
      </c>
      <c r="O36" s="68">
        <f>'Input Sheet'!Q36</f>
        <v>315</v>
      </c>
      <c r="P36" s="151">
        <f>'Input Sheet'!R36</f>
        <v>2.1</v>
      </c>
      <c r="Q36" s="74">
        <f>'Input Sheet'!S36</f>
        <v>674</v>
      </c>
      <c r="R36" s="58">
        <f>'Input Sheet'!T36</f>
        <v>27</v>
      </c>
      <c r="S36" s="67">
        <f t="shared" si="3"/>
        <v>56.7</v>
      </c>
      <c r="T36" s="144">
        <f>'Input Sheet'!V36</f>
        <v>56.7</v>
      </c>
      <c r="U36" s="148" t="str">
        <f>'Input Sheet'!W36</f>
        <v/>
      </c>
    </row>
    <row r="37" ht="12.75" customHeight="1">
      <c r="A37" s="141">
        <f>'Input Sheet'!C37</f>
        <v>27890</v>
      </c>
      <c r="B37" s="141">
        <f>'Input Sheet'!D37</f>
        <v>2019</v>
      </c>
      <c r="C37" s="149" t="str">
        <f>'Input Sheet'!E37</f>
        <v>F-150</v>
      </c>
      <c r="D37" s="150">
        <f>'Input Sheet'!F37</f>
        <v>78650</v>
      </c>
      <c r="E37" s="68" t="str">
        <f>'Input Sheet'!G37</f>
        <v/>
      </c>
      <c r="F37" s="151" t="str">
        <f>'Input Sheet'!H37</f>
        <v/>
      </c>
      <c r="G37" s="152" t="str">
        <f>'Input Sheet'!I37</f>
        <v/>
      </c>
      <c r="H37" s="151" t="str">
        <f>'Input Sheet'!J37</f>
        <v/>
      </c>
      <c r="I37" s="61">
        <f t="shared" si="1"/>
        <v>0</v>
      </c>
      <c r="J37" s="144">
        <f>'Input Sheet'!L37</f>
        <v>23</v>
      </c>
      <c r="K37" s="60">
        <f>'Input Sheet'!M37</f>
        <v>0.3</v>
      </c>
      <c r="L37" s="152" t="str">
        <f>'Input Sheet'!I37</f>
        <v/>
      </c>
      <c r="M37" s="151" t="str">
        <f>'Input Sheet'!J37</f>
        <v/>
      </c>
      <c r="N37" s="61">
        <f t="shared" si="2"/>
        <v>0</v>
      </c>
      <c r="O37" s="68" t="str">
        <f>'Input Sheet'!Q37</f>
        <v/>
      </c>
      <c r="P37" s="151" t="str">
        <f>'Input Sheet'!R37</f>
        <v/>
      </c>
      <c r="Q37" s="74" t="str">
        <f>'Input Sheet'!S37</f>
        <v/>
      </c>
      <c r="R37" s="58" t="str">
        <f>'Input Sheet'!T37</f>
        <v/>
      </c>
      <c r="S37" s="67">
        <f t="shared" si="3"/>
        <v>0</v>
      </c>
      <c r="T37" s="144">
        <f>'Input Sheet'!V37</f>
        <v>8.1</v>
      </c>
      <c r="U37" s="148">
        <f>'Input Sheet'!W37</f>
        <v>1</v>
      </c>
    </row>
    <row r="38" ht="12.75" customHeight="1">
      <c r="A38" s="141">
        <f>'Input Sheet'!C38</f>
        <v>27867</v>
      </c>
      <c r="B38" s="141">
        <f>'Input Sheet'!D38</f>
        <v>2019</v>
      </c>
      <c r="C38" s="149" t="str">
        <f>'Input Sheet'!E38</f>
        <v>Ram 2500</v>
      </c>
      <c r="D38" s="150">
        <f>'Input Sheet'!F38</f>
        <v>153909</v>
      </c>
      <c r="E38" s="68" t="str">
        <f>'Input Sheet'!G38</f>
        <v/>
      </c>
      <c r="F38" s="151" t="str">
        <f>'Input Sheet'!H38</f>
        <v/>
      </c>
      <c r="G38" s="152" t="str">
        <f>'Input Sheet'!I38</f>
        <v/>
      </c>
      <c r="H38" s="151" t="str">
        <f>'Input Sheet'!J38</f>
        <v/>
      </c>
      <c r="I38" s="61">
        <f t="shared" si="1"/>
        <v>0</v>
      </c>
      <c r="J38" s="144" t="str">
        <f>'Input Sheet'!L38</f>
        <v/>
      </c>
      <c r="K38" s="60" t="str">
        <f>'Input Sheet'!M38</f>
        <v/>
      </c>
      <c r="L38" s="152" t="str">
        <f>'Input Sheet'!I38</f>
        <v/>
      </c>
      <c r="M38" s="151" t="str">
        <f>'Input Sheet'!J38</f>
        <v/>
      </c>
      <c r="N38" s="61">
        <f t="shared" si="2"/>
        <v>0</v>
      </c>
      <c r="O38" s="68">
        <f>'Input Sheet'!Q38</f>
        <v>180</v>
      </c>
      <c r="P38" s="151">
        <f>'Input Sheet'!R38</f>
        <v>1</v>
      </c>
      <c r="Q38" s="74">
        <f>'Input Sheet'!S38</f>
        <v>709</v>
      </c>
      <c r="R38" s="58">
        <f>'Input Sheet'!T38</f>
        <v>25</v>
      </c>
      <c r="S38" s="67">
        <f t="shared" si="3"/>
        <v>25</v>
      </c>
      <c r="T38" s="144">
        <f>'Input Sheet'!V38</f>
        <v>25</v>
      </c>
      <c r="U38" s="148" t="str">
        <f>'Input Sheet'!W38</f>
        <v/>
      </c>
    </row>
    <row r="39" ht="12.75" customHeight="1">
      <c r="A39" s="141">
        <f>'Input Sheet'!C39</f>
        <v>27879</v>
      </c>
      <c r="B39" s="141">
        <f>'Input Sheet'!D39</f>
        <v>2022</v>
      </c>
      <c r="C39" s="149" t="str">
        <f>'Input Sheet'!E39</f>
        <v>Wagoneer</v>
      </c>
      <c r="D39" s="150">
        <f>'Input Sheet'!F39</f>
        <v>59930</v>
      </c>
      <c r="E39" s="68" t="str">
        <f>'Input Sheet'!G39</f>
        <v/>
      </c>
      <c r="F39" s="151" t="str">
        <f>'Input Sheet'!H39</f>
        <v/>
      </c>
      <c r="G39" s="152" t="str">
        <f>'Input Sheet'!I39</f>
        <v/>
      </c>
      <c r="H39" s="151" t="str">
        <f>'Input Sheet'!J39</f>
        <v/>
      </c>
      <c r="I39" s="61">
        <f t="shared" si="1"/>
        <v>0</v>
      </c>
      <c r="J39" s="144">
        <f>'Input Sheet'!L39</f>
        <v>23</v>
      </c>
      <c r="K39" s="60">
        <f>'Input Sheet'!M39</f>
        <v>0.3</v>
      </c>
      <c r="L39" s="152" t="str">
        <f>'Input Sheet'!I39</f>
        <v/>
      </c>
      <c r="M39" s="151" t="str">
        <f>'Input Sheet'!J39</f>
        <v/>
      </c>
      <c r="N39" s="61">
        <f t="shared" si="2"/>
        <v>0</v>
      </c>
      <c r="O39" s="68" t="str">
        <f>'Input Sheet'!Q39</f>
        <v/>
      </c>
      <c r="P39" s="151" t="str">
        <f>'Input Sheet'!R39</f>
        <v/>
      </c>
      <c r="Q39" s="74" t="str">
        <f>'Input Sheet'!S39</f>
        <v/>
      </c>
      <c r="R39" s="58" t="str">
        <f>'Input Sheet'!T39</f>
        <v/>
      </c>
      <c r="S39" s="67">
        <f t="shared" si="3"/>
        <v>0</v>
      </c>
      <c r="T39" s="144">
        <f>'Input Sheet'!V39</f>
        <v>8.1</v>
      </c>
      <c r="U39" s="148">
        <f>'Input Sheet'!W39</f>
        <v>1</v>
      </c>
    </row>
    <row r="40" ht="12.75" customHeight="1">
      <c r="A40" s="141">
        <f>'Input Sheet'!C40</f>
        <v>27771</v>
      </c>
      <c r="B40" s="141">
        <f>'Input Sheet'!D40</f>
        <v>2022</v>
      </c>
      <c r="C40" s="149" t="str">
        <f>'Input Sheet'!E40</f>
        <v>Wagoneer</v>
      </c>
      <c r="D40" s="150">
        <f>'Input Sheet'!F40</f>
        <v>109507</v>
      </c>
      <c r="E40" s="68" t="str">
        <f>'Input Sheet'!G40</f>
        <v/>
      </c>
      <c r="F40" s="151" t="str">
        <f>'Input Sheet'!H40</f>
        <v/>
      </c>
      <c r="G40" s="152" t="str">
        <f>'Input Sheet'!I40</f>
        <v/>
      </c>
      <c r="H40" s="151" t="str">
        <f>'Input Sheet'!J40</f>
        <v/>
      </c>
      <c r="I40" s="61">
        <f t="shared" si="1"/>
        <v>0</v>
      </c>
      <c r="J40" s="144" t="str">
        <f>'Input Sheet'!L40</f>
        <v/>
      </c>
      <c r="K40" s="60" t="str">
        <f>'Input Sheet'!M40</f>
        <v/>
      </c>
      <c r="L40" s="152" t="str">
        <f>'Input Sheet'!I40</f>
        <v/>
      </c>
      <c r="M40" s="151" t="str">
        <f>'Input Sheet'!J40</f>
        <v/>
      </c>
      <c r="N40" s="61">
        <f t="shared" si="2"/>
        <v>0</v>
      </c>
      <c r="O40" s="68">
        <f>'Input Sheet'!Q40</f>
        <v>1305</v>
      </c>
      <c r="P40" s="151">
        <f>'Input Sheet'!R40</f>
        <v>7.3</v>
      </c>
      <c r="Q40" s="74">
        <f>'Input Sheet'!S40</f>
        <v>709</v>
      </c>
      <c r="R40" s="58">
        <f>'Input Sheet'!T40</f>
        <v>25</v>
      </c>
      <c r="S40" s="67">
        <f t="shared" si="3"/>
        <v>182.5</v>
      </c>
      <c r="T40" s="144">
        <f>'Input Sheet'!V40</f>
        <v>182.5</v>
      </c>
      <c r="U40" s="148" t="str">
        <f>'Input Sheet'!W40</f>
        <v/>
      </c>
    </row>
    <row r="41" ht="12.75" customHeight="1">
      <c r="A41" s="141">
        <f>'Input Sheet'!C41</f>
        <v>27814</v>
      </c>
      <c r="B41" s="141">
        <f>'Input Sheet'!D41</f>
        <v>2022</v>
      </c>
      <c r="C41" s="149" t="str">
        <f>'Input Sheet'!E41</f>
        <v>Sierra</v>
      </c>
      <c r="D41" s="150">
        <f>'Input Sheet'!F41</f>
        <v>57435</v>
      </c>
      <c r="E41" s="68" t="str">
        <f>'Input Sheet'!G41</f>
        <v/>
      </c>
      <c r="F41" s="151" t="str">
        <f>'Input Sheet'!H41</f>
        <v/>
      </c>
      <c r="G41" s="152" t="str">
        <f>'Input Sheet'!I41</f>
        <v/>
      </c>
      <c r="H41" s="151" t="str">
        <f>'Input Sheet'!J41</f>
        <v/>
      </c>
      <c r="I41" s="61">
        <f t="shared" si="1"/>
        <v>0</v>
      </c>
      <c r="J41" s="144" t="str">
        <f>'Input Sheet'!L41</f>
        <v/>
      </c>
      <c r="K41" s="60" t="str">
        <f>'Input Sheet'!M41</f>
        <v/>
      </c>
      <c r="L41" s="152" t="str">
        <f>'Input Sheet'!I41</f>
        <v/>
      </c>
      <c r="M41" s="151" t="str">
        <f>'Input Sheet'!J41</f>
        <v/>
      </c>
      <c r="N41" s="61">
        <f t="shared" si="2"/>
        <v>0</v>
      </c>
      <c r="O41" s="68">
        <f>'Input Sheet'!Q41</f>
        <v>856.5</v>
      </c>
      <c r="P41" s="151">
        <f>'Input Sheet'!R41</f>
        <v>7.8</v>
      </c>
      <c r="Q41" s="74">
        <f>'Input Sheet'!S41</f>
        <v>669</v>
      </c>
      <c r="R41" s="58">
        <f>'Input Sheet'!T41</f>
        <v>30</v>
      </c>
      <c r="S41" s="67">
        <f t="shared" si="3"/>
        <v>234</v>
      </c>
      <c r="T41" s="144">
        <f>'Input Sheet'!V41</f>
        <v>234</v>
      </c>
      <c r="U41" s="148" t="str">
        <f>'Input Sheet'!W41</f>
        <v/>
      </c>
    </row>
    <row r="42" ht="12.75" customHeight="1">
      <c r="A42" s="141">
        <f>'Input Sheet'!C42</f>
        <v>27347</v>
      </c>
      <c r="B42" s="141">
        <f>'Input Sheet'!D42</f>
        <v>2006</v>
      </c>
      <c r="C42" s="149" t="str">
        <f>'Input Sheet'!E42</f>
        <v>Dakota</v>
      </c>
      <c r="D42" s="150">
        <f>'Input Sheet'!F42</f>
        <v>65124</v>
      </c>
      <c r="E42" s="68" t="str">
        <f>'Input Sheet'!G42</f>
        <v/>
      </c>
      <c r="F42" s="151" t="str">
        <f>'Input Sheet'!H42</f>
        <v/>
      </c>
      <c r="G42" s="152" t="str">
        <f>'Input Sheet'!I42</f>
        <v/>
      </c>
      <c r="H42" s="151" t="str">
        <f>'Input Sheet'!J42</f>
        <v/>
      </c>
      <c r="I42" s="61">
        <f t="shared" si="1"/>
        <v>0</v>
      </c>
      <c r="J42" s="144" t="str">
        <f>'Input Sheet'!L42</f>
        <v/>
      </c>
      <c r="K42" s="60" t="str">
        <f>'Input Sheet'!M42</f>
        <v/>
      </c>
      <c r="L42" s="152" t="str">
        <f>'Input Sheet'!I42</f>
        <v/>
      </c>
      <c r="M42" s="151" t="str">
        <f>'Input Sheet'!J42</f>
        <v/>
      </c>
      <c r="N42" s="61">
        <f t="shared" si="2"/>
        <v>0</v>
      </c>
      <c r="O42" s="68">
        <f>'Input Sheet'!Q42</f>
        <v>1457.61</v>
      </c>
      <c r="P42" s="151">
        <f>'Input Sheet'!R42</f>
        <v>8.5</v>
      </c>
      <c r="Q42" s="74">
        <f>'Input Sheet'!S42</f>
        <v>158</v>
      </c>
      <c r="R42" s="58">
        <f>'Input Sheet'!T42</f>
        <v>37</v>
      </c>
      <c r="S42" s="67">
        <f t="shared" si="3"/>
        <v>314.5</v>
      </c>
      <c r="T42" s="144">
        <f>'Input Sheet'!V42</f>
        <v>314.5</v>
      </c>
      <c r="U42" s="148" t="str">
        <f>'Input Sheet'!W42</f>
        <v/>
      </c>
    </row>
    <row r="43" ht="12.75" customHeight="1">
      <c r="A43" s="141">
        <f>'Input Sheet'!C43</f>
        <v>27828</v>
      </c>
      <c r="B43" s="141">
        <f>'Input Sheet'!D43</f>
        <v>2023</v>
      </c>
      <c r="C43" s="149" t="str">
        <f>'Input Sheet'!E43</f>
        <v>Ram 1500</v>
      </c>
      <c r="D43" s="150">
        <f>'Input Sheet'!F43</f>
        <v>57656</v>
      </c>
      <c r="E43" s="68" t="str">
        <f>'Input Sheet'!G43</f>
        <v/>
      </c>
      <c r="F43" s="151" t="str">
        <f>'Input Sheet'!H43</f>
        <v/>
      </c>
      <c r="G43" s="152" t="str">
        <f>'Input Sheet'!I43</f>
        <v/>
      </c>
      <c r="H43" s="151" t="str">
        <f>'Input Sheet'!J43</f>
        <v/>
      </c>
      <c r="I43" s="61">
        <f t="shared" si="1"/>
        <v>0</v>
      </c>
      <c r="J43" s="144" t="str">
        <f>'Input Sheet'!L43</f>
        <v/>
      </c>
      <c r="K43" s="60" t="str">
        <f>'Input Sheet'!M43</f>
        <v/>
      </c>
      <c r="L43" s="152" t="str">
        <f>'Input Sheet'!I43</f>
        <v/>
      </c>
      <c r="M43" s="151" t="str">
        <f>'Input Sheet'!J43</f>
        <v/>
      </c>
      <c r="N43" s="61">
        <f t="shared" si="2"/>
        <v>0</v>
      </c>
      <c r="O43" s="68">
        <f>'Input Sheet'!Q43</f>
        <v>690</v>
      </c>
      <c r="P43" s="151">
        <f>'Input Sheet'!R43</f>
        <v>4</v>
      </c>
      <c r="Q43" s="74">
        <f>'Input Sheet'!S43</f>
        <v>669</v>
      </c>
      <c r="R43" s="58">
        <f>'Input Sheet'!T43</f>
        <v>30</v>
      </c>
      <c r="S43" s="67">
        <f t="shared" si="3"/>
        <v>120</v>
      </c>
      <c r="T43" s="144">
        <f>'Input Sheet'!V43</f>
        <v>120</v>
      </c>
      <c r="U43" s="148" t="str">
        <f>'Input Sheet'!W43</f>
        <v/>
      </c>
    </row>
    <row r="44" ht="12.75" customHeight="1">
      <c r="A44" s="141">
        <f>'Input Sheet'!C44</f>
        <v>27829</v>
      </c>
      <c r="B44" s="141">
        <f>'Input Sheet'!D44</f>
        <v>2018</v>
      </c>
      <c r="C44" s="149" t="str">
        <f>'Input Sheet'!E44</f>
        <v>Ram 2500</v>
      </c>
      <c r="D44" s="150">
        <f>'Input Sheet'!F44</f>
        <v>140268</v>
      </c>
      <c r="E44" s="68" t="str">
        <f>'Input Sheet'!G44</f>
        <v/>
      </c>
      <c r="F44" s="151" t="str">
        <f>'Input Sheet'!H44</f>
        <v/>
      </c>
      <c r="G44" s="152" t="str">
        <f>'Input Sheet'!I44</f>
        <v/>
      </c>
      <c r="H44" s="151" t="str">
        <f>'Input Sheet'!J44</f>
        <v/>
      </c>
      <c r="I44" s="61">
        <f t="shared" si="1"/>
        <v>0</v>
      </c>
      <c r="J44" s="144" t="str">
        <f>'Input Sheet'!L44</f>
        <v/>
      </c>
      <c r="K44" s="60" t="str">
        <f>'Input Sheet'!M44</f>
        <v/>
      </c>
      <c r="L44" s="152" t="str">
        <f>'Input Sheet'!I44</f>
        <v/>
      </c>
      <c r="M44" s="151" t="str">
        <f>'Input Sheet'!J44</f>
        <v/>
      </c>
      <c r="N44" s="61">
        <f t="shared" si="2"/>
        <v>0</v>
      </c>
      <c r="O44" s="68">
        <f>'Input Sheet'!Q44</f>
        <v>555</v>
      </c>
      <c r="P44" s="151">
        <f>'Input Sheet'!R44</f>
        <v>3</v>
      </c>
      <c r="Q44" s="74">
        <f>'Input Sheet'!S44</f>
        <v>669</v>
      </c>
      <c r="R44" s="58">
        <f>'Input Sheet'!T44</f>
        <v>30</v>
      </c>
      <c r="S44" s="67">
        <f t="shared" si="3"/>
        <v>90</v>
      </c>
      <c r="T44" s="144">
        <f>'Input Sheet'!V44</f>
        <v>90</v>
      </c>
      <c r="U44" s="148" t="str">
        <f>'Input Sheet'!W44</f>
        <v/>
      </c>
    </row>
    <row r="45" ht="12.75" customHeight="1">
      <c r="A45" s="141">
        <f>'Input Sheet'!C45</f>
        <v>27445</v>
      </c>
      <c r="B45" s="141">
        <f>'Input Sheet'!D45</f>
        <v>2016</v>
      </c>
      <c r="C45" s="149" t="str">
        <f>'Input Sheet'!E45</f>
        <v>Durango</v>
      </c>
      <c r="D45" s="150">
        <f>'Input Sheet'!F45</f>
        <v>99672</v>
      </c>
      <c r="E45" s="68" t="str">
        <f>'Input Sheet'!G45</f>
        <v/>
      </c>
      <c r="F45" s="151" t="str">
        <f>'Input Sheet'!H45</f>
        <v/>
      </c>
      <c r="G45" s="152" t="str">
        <f>'Input Sheet'!I45</f>
        <v/>
      </c>
      <c r="H45" s="151" t="str">
        <f>'Input Sheet'!J45</f>
        <v/>
      </c>
      <c r="I45" s="61">
        <f t="shared" si="1"/>
        <v>0</v>
      </c>
      <c r="J45" s="144" t="str">
        <f>'Input Sheet'!L45</f>
        <v/>
      </c>
      <c r="K45" s="60" t="str">
        <f>'Input Sheet'!M45</f>
        <v/>
      </c>
      <c r="L45" s="152" t="str">
        <f>'Input Sheet'!I45</f>
        <v/>
      </c>
      <c r="M45" s="151" t="str">
        <f>'Input Sheet'!J45</f>
        <v/>
      </c>
      <c r="N45" s="61">
        <f t="shared" si="2"/>
        <v>0</v>
      </c>
      <c r="O45" s="68">
        <f>'Input Sheet'!Q45</f>
        <v>600</v>
      </c>
      <c r="P45" s="151">
        <f>'Input Sheet'!R45</f>
        <v>4</v>
      </c>
      <c r="Q45" s="74">
        <f>'Input Sheet'!S45</f>
        <v>158</v>
      </c>
      <c r="R45" s="58">
        <f>'Input Sheet'!T45</f>
        <v>37</v>
      </c>
      <c r="S45" s="67">
        <f t="shared" si="3"/>
        <v>148</v>
      </c>
      <c r="T45" s="144">
        <f>'Input Sheet'!V45</f>
        <v>148</v>
      </c>
      <c r="U45" s="148" t="str">
        <f>'Input Sheet'!W45</f>
        <v/>
      </c>
    </row>
    <row r="46" ht="12.75" customHeight="1">
      <c r="A46" s="141">
        <f>'Input Sheet'!C46</f>
        <v>27992</v>
      </c>
      <c r="B46" s="141">
        <f>'Input Sheet'!D46</f>
        <v>2023</v>
      </c>
      <c r="C46" s="149" t="str">
        <f>'Input Sheet'!E46</f>
        <v>Cherokee</v>
      </c>
      <c r="D46" s="150">
        <f>'Input Sheet'!F46</f>
        <v>35463</v>
      </c>
      <c r="E46" s="68" t="str">
        <f>'Input Sheet'!G46</f>
        <v/>
      </c>
      <c r="F46" s="151" t="str">
        <f>'Input Sheet'!H46</f>
        <v/>
      </c>
      <c r="G46" s="152" t="str">
        <f>'Input Sheet'!I46</f>
        <v/>
      </c>
      <c r="H46" s="151" t="str">
        <f>'Input Sheet'!J46</f>
        <v/>
      </c>
      <c r="I46" s="61">
        <f t="shared" si="1"/>
        <v>0</v>
      </c>
      <c r="J46" s="144">
        <f>'Input Sheet'!L46</f>
        <v>23</v>
      </c>
      <c r="K46" s="60">
        <f>'Input Sheet'!M46</f>
        <v>0.3</v>
      </c>
      <c r="L46" s="152" t="str">
        <f>'Input Sheet'!I46</f>
        <v/>
      </c>
      <c r="M46" s="151" t="str">
        <f>'Input Sheet'!J46</f>
        <v/>
      </c>
      <c r="N46" s="61">
        <f t="shared" si="2"/>
        <v>0</v>
      </c>
      <c r="O46" s="68" t="str">
        <f>'Input Sheet'!Q46</f>
        <v/>
      </c>
      <c r="P46" s="151" t="str">
        <f>'Input Sheet'!R46</f>
        <v/>
      </c>
      <c r="Q46" s="74" t="str">
        <f>'Input Sheet'!S46</f>
        <v/>
      </c>
      <c r="R46" s="58" t="str">
        <f>'Input Sheet'!T46</f>
        <v/>
      </c>
      <c r="S46" s="67">
        <f t="shared" si="3"/>
        <v>0</v>
      </c>
      <c r="T46" s="144">
        <f>'Input Sheet'!V46</f>
        <v>8.1</v>
      </c>
      <c r="U46" s="148">
        <f>'Input Sheet'!W46</f>
        <v>1</v>
      </c>
    </row>
    <row r="47" ht="12.75" customHeight="1">
      <c r="A47" s="141">
        <f>'Input Sheet'!C47</f>
        <v>28006</v>
      </c>
      <c r="B47" s="141">
        <f>'Input Sheet'!D47</f>
        <v>2019</v>
      </c>
      <c r="C47" s="149" t="str">
        <f>'Input Sheet'!E47</f>
        <v>Compass</v>
      </c>
      <c r="D47" s="150">
        <f>'Input Sheet'!F47</f>
        <v>55097</v>
      </c>
      <c r="E47" s="68" t="str">
        <f>'Input Sheet'!G47</f>
        <v/>
      </c>
      <c r="F47" s="151" t="str">
        <f>'Input Sheet'!H47</f>
        <v/>
      </c>
      <c r="G47" s="152" t="str">
        <f>'Input Sheet'!I47</f>
        <v/>
      </c>
      <c r="H47" s="151" t="str">
        <f>'Input Sheet'!J47</f>
        <v/>
      </c>
      <c r="I47" s="61">
        <f t="shared" si="1"/>
        <v>0</v>
      </c>
      <c r="J47" s="144" t="str">
        <f>'Input Sheet'!L47</f>
        <v/>
      </c>
      <c r="K47" s="60" t="str">
        <f>'Input Sheet'!M47</f>
        <v/>
      </c>
      <c r="L47" s="152" t="str">
        <f>'Input Sheet'!I47</f>
        <v/>
      </c>
      <c r="M47" s="151" t="str">
        <f>'Input Sheet'!J47</f>
        <v/>
      </c>
      <c r="N47" s="61">
        <f t="shared" si="2"/>
        <v>0</v>
      </c>
      <c r="O47" s="68">
        <f>'Input Sheet'!Q47</f>
        <v>149</v>
      </c>
      <c r="P47" s="151">
        <f>'Input Sheet'!R47</f>
        <v>1</v>
      </c>
      <c r="Q47" s="74">
        <f>'Input Sheet'!S47</f>
        <v>674</v>
      </c>
      <c r="R47" s="58">
        <f>'Input Sheet'!T47</f>
        <v>27</v>
      </c>
      <c r="S47" s="67">
        <f t="shared" si="3"/>
        <v>27</v>
      </c>
      <c r="T47" s="144">
        <f>'Input Sheet'!V47</f>
        <v>27</v>
      </c>
      <c r="U47" s="148" t="str">
        <f>'Input Sheet'!W47</f>
        <v/>
      </c>
    </row>
    <row r="48" ht="12.75" customHeight="1">
      <c r="A48" s="141">
        <f>'Input Sheet'!C48</f>
        <v>27989</v>
      </c>
      <c r="B48" s="141">
        <f>'Input Sheet'!D48</f>
        <v>2024</v>
      </c>
      <c r="C48" s="149" t="str">
        <f>'Input Sheet'!E48</f>
        <v>Durango</v>
      </c>
      <c r="D48" s="150">
        <f>'Input Sheet'!F48</f>
        <v>7642</v>
      </c>
      <c r="E48" s="68" t="str">
        <f>'Input Sheet'!G48</f>
        <v/>
      </c>
      <c r="F48" s="151" t="str">
        <f>'Input Sheet'!H48</f>
        <v/>
      </c>
      <c r="G48" s="152" t="str">
        <f>'Input Sheet'!I48</f>
        <v/>
      </c>
      <c r="H48" s="151" t="str">
        <f>'Input Sheet'!J48</f>
        <v/>
      </c>
      <c r="I48" s="61">
        <f t="shared" si="1"/>
        <v>0</v>
      </c>
      <c r="J48" s="144">
        <f>'Input Sheet'!L48</f>
        <v>42.95</v>
      </c>
      <c r="K48" s="60">
        <f>'Input Sheet'!M48</f>
        <v>0.6</v>
      </c>
      <c r="L48" s="152" t="str">
        <f>'Input Sheet'!I48</f>
        <v/>
      </c>
      <c r="M48" s="151" t="str">
        <f>'Input Sheet'!J48</f>
        <v/>
      </c>
      <c r="N48" s="61">
        <f t="shared" si="2"/>
        <v>0</v>
      </c>
      <c r="O48" s="68" t="str">
        <f>'Input Sheet'!Q48</f>
        <v/>
      </c>
      <c r="P48" s="151" t="str">
        <f>'Input Sheet'!R48</f>
        <v/>
      </c>
      <c r="Q48" s="74" t="str">
        <f>'Input Sheet'!S48</f>
        <v/>
      </c>
      <c r="R48" s="58" t="str">
        <f>'Input Sheet'!T48</f>
        <v/>
      </c>
      <c r="S48" s="67">
        <f t="shared" si="3"/>
        <v>0</v>
      </c>
      <c r="T48" s="144">
        <f>'Input Sheet'!V48</f>
        <v>16.2</v>
      </c>
      <c r="U48" s="148" t="str">
        <f>'Input Sheet'!W48</f>
        <v/>
      </c>
    </row>
    <row r="49" ht="12.75" customHeight="1">
      <c r="A49" s="141">
        <f>'Input Sheet'!C49</f>
        <v>27951</v>
      </c>
      <c r="B49" s="141">
        <f>'Input Sheet'!D49</f>
        <v>2019</v>
      </c>
      <c r="C49" s="149" t="str">
        <f>'Input Sheet'!E49</f>
        <v>Ram 1500</v>
      </c>
      <c r="D49" s="150">
        <f>'Input Sheet'!F49</f>
        <v>102153</v>
      </c>
      <c r="E49" s="68" t="str">
        <f>'Input Sheet'!G49</f>
        <v/>
      </c>
      <c r="F49" s="151" t="str">
        <f>'Input Sheet'!H49</f>
        <v/>
      </c>
      <c r="G49" s="152" t="str">
        <f>'Input Sheet'!I49</f>
        <v/>
      </c>
      <c r="H49" s="151" t="str">
        <f>'Input Sheet'!J49</f>
        <v/>
      </c>
      <c r="I49" s="61">
        <f t="shared" si="1"/>
        <v>0</v>
      </c>
      <c r="J49" s="144">
        <f>'Input Sheet'!L49</f>
        <v>23</v>
      </c>
      <c r="K49" s="60">
        <f>'Input Sheet'!M49</f>
        <v>0.3</v>
      </c>
      <c r="L49" s="152" t="str">
        <f>'Input Sheet'!I49</f>
        <v/>
      </c>
      <c r="M49" s="151" t="str">
        <f>'Input Sheet'!J49</f>
        <v/>
      </c>
      <c r="N49" s="61">
        <f t="shared" si="2"/>
        <v>0</v>
      </c>
      <c r="O49" s="68">
        <f>'Input Sheet'!Q49</f>
        <v>265.22</v>
      </c>
      <c r="P49" s="151">
        <f>'Input Sheet'!R49</f>
        <v>1.7</v>
      </c>
      <c r="Q49" s="74">
        <f>'Input Sheet'!S49</f>
        <v>674</v>
      </c>
      <c r="R49" s="58">
        <f>'Input Sheet'!T49</f>
        <v>27</v>
      </c>
      <c r="S49" s="67">
        <f t="shared" si="3"/>
        <v>45.9</v>
      </c>
      <c r="T49" s="144">
        <f>'Input Sheet'!V49</f>
        <v>54</v>
      </c>
      <c r="U49" s="148" t="str">
        <f>'Input Sheet'!W49</f>
        <v/>
      </c>
    </row>
    <row r="50" ht="12.75" customHeight="1">
      <c r="A50" s="141">
        <f>'Input Sheet'!C50</f>
        <v>27963</v>
      </c>
      <c r="B50" s="141">
        <f>'Input Sheet'!D50</f>
        <v>2019</v>
      </c>
      <c r="C50" s="149" t="str">
        <f>'Input Sheet'!E50</f>
        <v>C70</v>
      </c>
      <c r="D50" s="150">
        <f>'Input Sheet'!F50</f>
        <v>45290</v>
      </c>
      <c r="E50" s="68" t="str">
        <f>'Input Sheet'!G50</f>
        <v/>
      </c>
      <c r="F50" s="151" t="str">
        <f>'Input Sheet'!H50</f>
        <v/>
      </c>
      <c r="G50" s="152" t="str">
        <f>'Input Sheet'!I50</f>
        <v/>
      </c>
      <c r="H50" s="151" t="str">
        <f>'Input Sheet'!J50</f>
        <v/>
      </c>
      <c r="I50" s="61">
        <f t="shared" si="1"/>
        <v>0</v>
      </c>
      <c r="J50" s="144" t="str">
        <f>'Input Sheet'!L50</f>
        <v/>
      </c>
      <c r="K50" s="60" t="str">
        <f>'Input Sheet'!M50</f>
        <v/>
      </c>
      <c r="L50" s="152" t="str">
        <f>'Input Sheet'!I50</f>
        <v/>
      </c>
      <c r="M50" s="151" t="str">
        <f>'Input Sheet'!J50</f>
        <v/>
      </c>
      <c r="N50" s="61">
        <f t="shared" si="2"/>
        <v>0</v>
      </c>
      <c r="O50" s="68">
        <f>'Input Sheet'!Q50</f>
        <v>149</v>
      </c>
      <c r="P50" s="151">
        <f>'Input Sheet'!R50</f>
        <v>1</v>
      </c>
      <c r="Q50" s="74">
        <f>'Input Sheet'!S50</f>
        <v>158</v>
      </c>
      <c r="R50" s="58">
        <f>'Input Sheet'!T50</f>
        <v>37</v>
      </c>
      <c r="S50" s="67">
        <f t="shared" si="3"/>
        <v>37</v>
      </c>
      <c r="T50" s="144">
        <f>'Input Sheet'!V50</f>
        <v>37</v>
      </c>
      <c r="U50" s="148" t="str">
        <f>'Input Sheet'!W50</f>
        <v/>
      </c>
    </row>
    <row r="51" ht="12.75" customHeight="1">
      <c r="A51" s="141">
        <f>'Input Sheet'!C51</f>
        <v>27982</v>
      </c>
      <c r="B51" s="141">
        <f>'Input Sheet'!D51</f>
        <v>2021</v>
      </c>
      <c r="C51" s="149" t="str">
        <f>'Input Sheet'!E51</f>
        <v>Compass</v>
      </c>
      <c r="D51" s="150">
        <f>'Input Sheet'!D51</f>
        <v>2021</v>
      </c>
      <c r="E51" s="68" t="str">
        <f>'Input Sheet'!G51</f>
        <v/>
      </c>
      <c r="F51" s="151" t="str">
        <f>'Input Sheet'!H51</f>
        <v/>
      </c>
      <c r="G51" s="152" t="str">
        <f>'Input Sheet'!I51</f>
        <v/>
      </c>
      <c r="H51" s="151" t="str">
        <f>'Input Sheet'!J51</f>
        <v/>
      </c>
      <c r="I51" s="61">
        <f>F55*H51</f>
        <v>0</v>
      </c>
      <c r="J51" s="144" t="str">
        <f>'Input Sheet'!L51</f>
        <v/>
      </c>
      <c r="K51" s="60" t="str">
        <f>'Input Sheet'!M51</f>
        <v/>
      </c>
      <c r="L51" s="152" t="str">
        <f>'Input Sheet'!I51</f>
        <v/>
      </c>
      <c r="M51" s="151" t="str">
        <f>'Input Sheet'!J51</f>
        <v/>
      </c>
      <c r="N51" s="61">
        <f t="shared" si="2"/>
        <v>0</v>
      </c>
      <c r="O51" s="68">
        <f>'Input Sheet'!Q51</f>
        <v>149</v>
      </c>
      <c r="P51" s="151">
        <f>'Input Sheet'!R51</f>
        <v>1</v>
      </c>
      <c r="Q51" s="74">
        <f>'Input Sheet'!S51</f>
        <v>669</v>
      </c>
      <c r="R51" s="58">
        <f>'Input Sheet'!T51</f>
        <v>30</v>
      </c>
      <c r="S51" s="67">
        <f t="shared" si="3"/>
        <v>30</v>
      </c>
      <c r="T51" s="144">
        <f>'Input Sheet'!V51</f>
        <v>30</v>
      </c>
      <c r="U51" s="148" t="str">
        <f>'Input Sheet'!W51</f>
        <v/>
      </c>
    </row>
    <row r="52" ht="12.75" customHeight="1">
      <c r="A52" s="141">
        <f>'Input Sheet'!C52</f>
        <v>27968</v>
      </c>
      <c r="B52" s="141">
        <f>'Input Sheet'!D52</f>
        <v>2019</v>
      </c>
      <c r="C52" s="153" t="str">
        <f>'Input Sheet'!E52</f>
        <v>Challenger</v>
      </c>
      <c r="D52" s="154">
        <f>'Input Sheet'!F52</f>
        <v>86314</v>
      </c>
      <c r="E52" s="68" t="str">
        <f>'Input Sheet'!G52</f>
        <v/>
      </c>
      <c r="F52" s="151" t="str">
        <f>'Input Sheet'!H52</f>
        <v/>
      </c>
      <c r="G52" s="152" t="str">
        <f>'Input Sheet'!I99</f>
        <v/>
      </c>
      <c r="H52" s="151" t="str">
        <f>'Input Sheet'!J99</f>
        <v/>
      </c>
      <c r="I52" s="61">
        <f t="shared" ref="I52:I54" si="4">F52*H52</f>
        <v>0</v>
      </c>
      <c r="J52" s="144">
        <f>'Input Sheet'!L52</f>
        <v>427</v>
      </c>
      <c r="K52" s="60">
        <f>'Input Sheet'!M52</f>
        <v>3.4</v>
      </c>
      <c r="L52" s="152" t="str">
        <f>'Input Sheet'!I99</f>
        <v/>
      </c>
      <c r="M52" s="151" t="str">
        <f>'Input Sheet'!J99</f>
        <v/>
      </c>
      <c r="N52" s="61">
        <f t="shared" si="2"/>
        <v>0</v>
      </c>
      <c r="O52" s="68" t="str">
        <f>'Input Sheet'!Q52</f>
        <v/>
      </c>
      <c r="P52" s="151" t="str">
        <f>'Input Sheet'!R52</f>
        <v/>
      </c>
      <c r="Q52" s="74" t="str">
        <f>'Input Sheet'!S99</f>
        <v/>
      </c>
      <c r="R52" s="58" t="str">
        <f>'Input Sheet'!T99</f>
        <v/>
      </c>
      <c r="S52" s="67">
        <f t="shared" si="3"/>
        <v>0</v>
      </c>
      <c r="T52" s="144">
        <f>'Input Sheet'!V52</f>
        <v>91.8</v>
      </c>
      <c r="U52" s="148" t="str">
        <f>'Input Sheet'!W52</f>
        <v/>
      </c>
    </row>
    <row r="53" ht="12.75" customHeight="1">
      <c r="A53" s="141">
        <f>'Input Sheet'!C53</f>
        <v>28004</v>
      </c>
      <c r="B53" s="141">
        <f>'Input Sheet'!D53</f>
        <v>2021</v>
      </c>
      <c r="C53" s="153" t="str">
        <f>'Input Sheet'!E53</f>
        <v>Wrangler</v>
      </c>
      <c r="D53" s="154">
        <f>'Input Sheet'!F53</f>
        <v>65199</v>
      </c>
      <c r="E53" s="68" t="str">
        <f>'Input Sheet'!G53</f>
        <v/>
      </c>
      <c r="F53" s="151" t="str">
        <f>'Input Sheet'!H53</f>
        <v/>
      </c>
      <c r="G53" s="152" t="str">
        <f>'Input Sheet'!I100</f>
        <v/>
      </c>
      <c r="H53" s="151" t="str">
        <f>'Input Sheet'!J100</f>
        <v/>
      </c>
      <c r="I53" s="61">
        <f t="shared" si="4"/>
        <v>0</v>
      </c>
      <c r="J53" s="144">
        <f>'Input Sheet'!L53</f>
        <v>23</v>
      </c>
      <c r="K53" s="60">
        <f>'Input Sheet'!M53</f>
        <v>0.3</v>
      </c>
      <c r="L53" s="152" t="str">
        <f>'Input Sheet'!I100</f>
        <v/>
      </c>
      <c r="M53" s="151" t="str">
        <f>'Input Sheet'!J100</f>
        <v/>
      </c>
      <c r="N53" s="61">
        <f t="shared" si="2"/>
        <v>0</v>
      </c>
      <c r="O53" s="68" t="str">
        <f>'Input Sheet'!Q53</f>
        <v/>
      </c>
      <c r="P53" s="151" t="str">
        <f>'Input Sheet'!R53</f>
        <v/>
      </c>
      <c r="Q53" s="74" t="str">
        <f>'Input Sheet'!S100</f>
        <v/>
      </c>
      <c r="R53" s="58" t="str">
        <f>'Input Sheet'!T100</f>
        <v/>
      </c>
      <c r="S53" s="61">
        <f t="shared" si="3"/>
        <v>0</v>
      </c>
      <c r="T53" s="144">
        <f>'Input Sheet'!V53</f>
        <v>8.1</v>
      </c>
      <c r="U53" s="148">
        <f>'Input Sheet'!W53</f>
        <v>1</v>
      </c>
    </row>
    <row r="54" ht="12.75" customHeight="1">
      <c r="A54" s="141">
        <f>'Input Sheet'!C54</f>
        <v>28003</v>
      </c>
      <c r="B54" s="141">
        <f>'Input Sheet'!D54</f>
        <v>2024</v>
      </c>
      <c r="C54" s="153" t="str">
        <f>'Input Sheet'!E54</f>
        <v>Sportage</v>
      </c>
      <c r="D54" s="154">
        <f>'Input Sheet'!F54</f>
        <v>25260</v>
      </c>
      <c r="E54" s="68" t="str">
        <f>'Input Sheet'!G54</f>
        <v/>
      </c>
      <c r="F54" s="151" t="str">
        <f>'Input Sheet'!H54</f>
        <v/>
      </c>
      <c r="G54" s="152" t="str">
        <f>'Input Sheet'!I101</f>
        <v/>
      </c>
      <c r="H54" s="151" t="str">
        <f>'Input Sheet'!J101</f>
        <v/>
      </c>
      <c r="I54" s="61">
        <f t="shared" si="4"/>
        <v>0</v>
      </c>
      <c r="J54" s="144">
        <f>'Input Sheet'!L54</f>
        <v>23</v>
      </c>
      <c r="K54" s="60">
        <f>'Input Sheet'!M54</f>
        <v>0.3</v>
      </c>
      <c r="L54" s="152" t="str">
        <f>'Input Sheet'!I101</f>
        <v/>
      </c>
      <c r="M54" s="151" t="str">
        <f>'Input Sheet'!J101</f>
        <v/>
      </c>
      <c r="N54" s="61">
        <f t="shared" si="2"/>
        <v>0</v>
      </c>
      <c r="O54" s="68" t="str">
        <f>'Input Sheet'!Q54</f>
        <v/>
      </c>
      <c r="P54" s="151" t="str">
        <f>'Input Sheet'!R54</f>
        <v/>
      </c>
      <c r="Q54" s="74" t="str">
        <f>'Input Sheet'!S101</f>
        <v/>
      </c>
      <c r="R54" s="58" t="str">
        <f>'Input Sheet'!T101</f>
        <v/>
      </c>
      <c r="S54" s="61">
        <f t="shared" si="3"/>
        <v>0</v>
      </c>
      <c r="T54" s="144">
        <f>'Input Sheet'!V54</f>
        <v>8.1</v>
      </c>
      <c r="U54" s="148">
        <f>'Input Sheet'!W54</f>
        <v>1</v>
      </c>
    </row>
    <row r="55" ht="12.75" customHeight="1">
      <c r="A55" s="141">
        <f>'Input Sheet'!C55</f>
        <v>27991</v>
      </c>
      <c r="B55" s="155">
        <f>'Input Sheet'!D55</f>
        <v>2020</v>
      </c>
      <c r="C55" s="156" t="str">
        <f>'Input Sheet'!E55</f>
        <v>Explorer</v>
      </c>
      <c r="D55" s="154">
        <f>'Input Sheet'!F55</f>
        <v>72273</v>
      </c>
      <c r="E55" s="68" t="str">
        <f>'Input Sheet'!G55</f>
        <v/>
      </c>
      <c r="F55" s="151" t="str">
        <f>'Input Sheet'!H55</f>
        <v/>
      </c>
      <c r="G55" s="152" t="str">
        <f>'Input Sheet'!I105</f>
        <v/>
      </c>
      <c r="H55" s="151" t="str">
        <f>'Input Sheet'!J105</f>
        <v/>
      </c>
      <c r="I55" s="157" t="str">
        <f>#REF!*H55</f>
        <v>#REF!</v>
      </c>
      <c r="J55" s="144">
        <f>'Input Sheet'!L55</f>
        <v>23</v>
      </c>
      <c r="K55" s="60">
        <f>'Input Sheet'!M55</f>
        <v>0.3</v>
      </c>
      <c r="L55" s="152" t="str">
        <f>'Input Sheet'!I105</f>
        <v/>
      </c>
      <c r="M55" s="151" t="str">
        <f>'Input Sheet'!J105</f>
        <v/>
      </c>
      <c r="N55" s="157">
        <f t="shared" si="2"/>
        <v>0</v>
      </c>
      <c r="O55" s="158" t="str">
        <f>'Input Sheet'!Q55</f>
        <v/>
      </c>
      <c r="P55" s="151" t="str">
        <f>'Input Sheet'!R55</f>
        <v/>
      </c>
      <c r="Q55" s="74" t="str">
        <f>'Input Sheet'!S105</f>
        <v/>
      </c>
      <c r="R55" s="58" t="str">
        <f>'Input Sheet'!T105</f>
        <v/>
      </c>
      <c r="S55" s="157">
        <f t="shared" si="3"/>
        <v>0</v>
      </c>
      <c r="T55" s="144">
        <f>'Input Sheet'!V55</f>
        <v>8.1</v>
      </c>
      <c r="U55" s="148">
        <f>'Input Sheet'!W55</f>
        <v>1</v>
      </c>
    </row>
    <row r="56" ht="20.25" customHeight="1">
      <c r="A56" s="159" t="s">
        <v>57</v>
      </c>
      <c r="B56" s="160"/>
      <c r="C56" s="161"/>
      <c r="D56" s="162" t="s">
        <v>51</v>
      </c>
      <c r="E56" s="163">
        <f t="shared" ref="E56:F56" si="5">SUM(E6:E55)</f>
        <v>543.51</v>
      </c>
      <c r="F56" s="164">
        <f t="shared" si="5"/>
        <v>3.7</v>
      </c>
      <c r="G56" s="165"/>
      <c r="H56" s="166"/>
      <c r="I56" s="164" t="str">
        <f t="shared" ref="I56:P56" si="6">SUM(I6:I55)</f>
        <v>#REF!</v>
      </c>
      <c r="J56" s="167">
        <f t="shared" si="6"/>
        <v>1073.85</v>
      </c>
      <c r="K56" s="164">
        <f t="shared" si="6"/>
        <v>11.5</v>
      </c>
      <c r="L56" s="168">
        <f t="shared" si="6"/>
        <v>1348</v>
      </c>
      <c r="M56" s="169">
        <f t="shared" si="6"/>
        <v>54</v>
      </c>
      <c r="N56" s="164">
        <f t="shared" si="6"/>
        <v>0</v>
      </c>
      <c r="O56" s="170">
        <f t="shared" si="6"/>
        <v>17968.61</v>
      </c>
      <c r="P56" s="164">
        <f t="shared" si="6"/>
        <v>124.2</v>
      </c>
      <c r="Q56" s="171"/>
      <c r="R56" s="172"/>
      <c r="S56" s="164">
        <f t="shared" ref="S56:T56" si="7">SUM(S6:S55)</f>
        <v>3642.9</v>
      </c>
      <c r="T56" s="173">
        <f t="shared" si="7"/>
        <v>4053.3</v>
      </c>
      <c r="U56" s="104">
        <f>COUNTIF(U5:U55,1)</f>
        <v>11</v>
      </c>
      <c r="V56" s="1"/>
    </row>
    <row r="57" ht="12.75" customHeight="1">
      <c r="A57" s="174" t="s">
        <v>58</v>
      </c>
      <c r="B57" s="175"/>
      <c r="C57" s="176"/>
      <c r="D57" s="177"/>
      <c r="E57" s="34" t="s">
        <v>59</v>
      </c>
      <c r="F57" s="35"/>
      <c r="G57" s="35"/>
      <c r="H57" s="35"/>
      <c r="I57" s="36"/>
      <c r="J57" s="34" t="s">
        <v>60</v>
      </c>
      <c r="K57" s="35"/>
      <c r="L57" s="35"/>
      <c r="M57" s="35"/>
      <c r="N57" s="36"/>
      <c r="O57" s="34" t="s">
        <v>61</v>
      </c>
      <c r="P57" s="35"/>
      <c r="Q57" s="35"/>
      <c r="R57" s="35"/>
      <c r="S57" s="36"/>
      <c r="T57" s="37" t="s">
        <v>14</v>
      </c>
      <c r="U57" s="38" t="s">
        <v>15</v>
      </c>
    </row>
    <row r="58" ht="13.5" customHeight="1">
      <c r="A58" s="178" t="s">
        <v>62</v>
      </c>
      <c r="B58" s="1"/>
      <c r="C58" s="1"/>
      <c r="D58" s="177"/>
      <c r="E58" s="42" t="s">
        <v>20</v>
      </c>
      <c r="F58" s="43" t="s">
        <v>21</v>
      </c>
      <c r="G58" s="43" t="s">
        <v>56</v>
      </c>
      <c r="H58" s="43" t="s">
        <v>23</v>
      </c>
      <c r="I58" s="44" t="s">
        <v>24</v>
      </c>
      <c r="J58" s="42" t="s">
        <v>20</v>
      </c>
      <c r="K58" s="43" t="s">
        <v>21</v>
      </c>
      <c r="L58" s="43" t="s">
        <v>56</v>
      </c>
      <c r="M58" s="43" t="s">
        <v>23</v>
      </c>
      <c r="N58" s="44" t="s">
        <v>24</v>
      </c>
      <c r="O58" s="42" t="s">
        <v>20</v>
      </c>
      <c r="P58" s="43" t="s">
        <v>21</v>
      </c>
      <c r="Q58" s="133" t="s">
        <v>56</v>
      </c>
      <c r="R58" s="133" t="s">
        <v>23</v>
      </c>
      <c r="S58" s="179" t="s">
        <v>24</v>
      </c>
      <c r="T58" s="45"/>
      <c r="U58" s="46"/>
    </row>
    <row r="59" ht="12.75" customHeight="1">
      <c r="A59" s="180"/>
      <c r="B59" s="7"/>
      <c r="C59" s="7"/>
      <c r="D59" s="181"/>
      <c r="E59" s="47"/>
      <c r="F59" s="48"/>
      <c r="G59" s="48"/>
      <c r="H59" s="48"/>
      <c r="I59" s="49"/>
      <c r="J59" s="47"/>
      <c r="K59" s="48"/>
      <c r="L59" s="48"/>
      <c r="M59" s="48"/>
      <c r="N59" s="49"/>
      <c r="O59" s="47"/>
      <c r="P59" s="48"/>
      <c r="Q59" s="48"/>
      <c r="R59" s="48"/>
      <c r="S59" s="49"/>
      <c r="T59" s="182"/>
      <c r="U59" s="183"/>
    </row>
    <row r="60" ht="12.75" customHeight="1"/>
    <row r="61" ht="12.75" customHeight="1"/>
    <row r="62" ht="12.75" customHeight="1"/>
    <row r="63" ht="12.75" customHeight="1"/>
    <row r="64" ht="12.75" customHeight="1"/>
    <row r="65" ht="12.75" customHeight="1">
      <c r="T65" s="21" t="s">
        <v>63</v>
      </c>
    </row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4"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E57:I57"/>
    <mergeCell ref="E58:E59"/>
    <mergeCell ref="F58:F59"/>
    <mergeCell ref="G58:G59"/>
    <mergeCell ref="H58:H59"/>
    <mergeCell ref="I58:I59"/>
    <mergeCell ref="I4:I5"/>
    <mergeCell ref="J4:J5"/>
    <mergeCell ref="K4:K5"/>
    <mergeCell ref="L4:L5"/>
    <mergeCell ref="M4:M5"/>
    <mergeCell ref="N4:N5"/>
    <mergeCell ref="J57:N57"/>
    <mergeCell ref="J58:J59"/>
    <mergeCell ref="K58:K59"/>
    <mergeCell ref="L58:L59"/>
    <mergeCell ref="M58:M59"/>
    <mergeCell ref="N58:N59"/>
    <mergeCell ref="O4:O5"/>
    <mergeCell ref="P4:P5"/>
    <mergeCell ref="Q58:Q59"/>
    <mergeCell ref="R58:R59"/>
    <mergeCell ref="Q4:Q5"/>
    <mergeCell ref="R4:R5"/>
    <mergeCell ref="O57:S57"/>
    <mergeCell ref="T57:T59"/>
    <mergeCell ref="U57:U59"/>
    <mergeCell ref="O58:O59"/>
    <mergeCell ref="P58:P59"/>
    <mergeCell ref="S58:S59"/>
  </mergeCells>
  <printOptions horizontalCentered="1"/>
  <pageMargins bottom="0.5" footer="0.0" header="0.0" left="0.41" right="0.33" top="0.51"/>
  <pageSetup scale="9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8.0"/>
    <col customWidth="1" min="2" max="2" width="6.5"/>
    <col customWidth="1" min="3" max="3" width="8.63"/>
    <col customWidth="1" min="4" max="4" width="8.5"/>
    <col customWidth="1" min="5" max="5" width="10.13"/>
    <col customWidth="1" min="6" max="6" width="8.63"/>
    <col customWidth="1" hidden="1" min="7" max="7" width="10.88"/>
    <col customWidth="1" hidden="1" min="8" max="8" width="11.5"/>
    <col customWidth="1" hidden="1" min="9" max="9" width="9.0"/>
    <col customWidth="1" min="10" max="10" width="9.5"/>
    <col customWidth="1" min="11" max="11" width="7.63"/>
    <col customWidth="1" hidden="1" min="12" max="12" width="10.5"/>
    <col customWidth="1" hidden="1" min="13" max="13" width="11.13"/>
    <col customWidth="1" hidden="1" min="14" max="14" width="8.63"/>
    <col customWidth="1" min="15" max="15" width="9.38"/>
    <col customWidth="1" min="16" max="16" width="8.63"/>
    <col customWidth="1" hidden="1" min="17" max="17" width="10.5"/>
    <col customWidth="1" hidden="1" min="18" max="19" width="8.63"/>
    <col customWidth="1" min="20" max="20" width="8.63"/>
    <col customWidth="1" min="21" max="21" width="10.5"/>
    <col customWidth="1" min="22" max="26" width="8.63"/>
  </cols>
  <sheetData>
    <row r="1" ht="21.75" customHeight="1">
      <c r="A1" s="115" t="s">
        <v>64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30"/>
    </row>
    <row r="2" ht="18.75" customHeight="1">
      <c r="A2" s="116"/>
      <c r="B2" s="117"/>
      <c r="C2" s="117"/>
      <c r="D2" s="118"/>
      <c r="E2" s="119" t="s">
        <v>11</v>
      </c>
      <c r="F2" s="120"/>
      <c r="G2" s="120"/>
      <c r="H2" s="120"/>
      <c r="I2" s="121"/>
      <c r="J2" s="119" t="s">
        <v>12</v>
      </c>
      <c r="K2" s="120"/>
      <c r="L2" s="120"/>
      <c r="M2" s="120"/>
      <c r="N2" s="121"/>
      <c r="O2" s="119" t="s">
        <v>13</v>
      </c>
      <c r="P2" s="120"/>
      <c r="Q2" s="120"/>
      <c r="R2" s="120"/>
      <c r="S2" s="121"/>
      <c r="T2" s="184"/>
      <c r="U2" s="185"/>
    </row>
    <row r="3" ht="12.75" customHeight="1">
      <c r="A3" s="125" t="s">
        <v>55</v>
      </c>
      <c r="B3" s="117"/>
      <c r="C3" s="117"/>
      <c r="D3" s="118"/>
      <c r="E3" s="126"/>
      <c r="F3" s="127"/>
      <c r="G3" s="127"/>
      <c r="H3" s="127"/>
      <c r="I3" s="128"/>
      <c r="J3" s="126"/>
      <c r="K3" s="127"/>
      <c r="L3" s="127"/>
      <c r="M3" s="127"/>
      <c r="N3" s="128"/>
      <c r="O3" s="126"/>
      <c r="P3" s="127"/>
      <c r="Q3" s="127"/>
      <c r="R3" s="127"/>
      <c r="S3" s="128"/>
      <c r="T3" s="37" t="s">
        <v>14</v>
      </c>
      <c r="U3" s="129" t="s">
        <v>15</v>
      </c>
    </row>
    <row r="4" ht="12.75" customHeight="1">
      <c r="A4" s="39" t="s">
        <v>16</v>
      </c>
      <c r="B4" s="186"/>
      <c r="C4" s="186"/>
      <c r="D4" s="187"/>
      <c r="E4" s="42" t="s">
        <v>20</v>
      </c>
      <c r="F4" s="43" t="s">
        <v>21</v>
      </c>
      <c r="G4" s="43" t="s">
        <v>56</v>
      </c>
      <c r="H4" s="43" t="s">
        <v>23</v>
      </c>
      <c r="I4" s="44" t="s">
        <v>24</v>
      </c>
      <c r="J4" s="42" t="s">
        <v>20</v>
      </c>
      <c r="K4" s="43" t="s">
        <v>21</v>
      </c>
      <c r="L4" s="43" t="s">
        <v>56</v>
      </c>
      <c r="M4" s="43" t="s">
        <v>23</v>
      </c>
      <c r="N4" s="44" t="s">
        <v>24</v>
      </c>
      <c r="O4" s="42" t="s">
        <v>20</v>
      </c>
      <c r="P4" s="43" t="s">
        <v>21</v>
      </c>
      <c r="Q4" s="133" t="s">
        <v>56</v>
      </c>
      <c r="R4" s="133" t="s">
        <v>23</v>
      </c>
      <c r="S4" s="179" t="s">
        <v>24</v>
      </c>
      <c r="T4" s="45"/>
      <c r="U4" s="135"/>
    </row>
    <row r="5" ht="12.75" customHeight="1">
      <c r="A5" s="47"/>
      <c r="B5" s="188" t="s">
        <v>17</v>
      </c>
      <c r="C5" s="188" t="s">
        <v>18</v>
      </c>
      <c r="D5" s="189" t="s">
        <v>19</v>
      </c>
      <c r="E5" s="47"/>
      <c r="F5" s="48"/>
      <c r="G5" s="48"/>
      <c r="H5" s="48"/>
      <c r="I5" s="49"/>
      <c r="J5" s="47"/>
      <c r="K5" s="48"/>
      <c r="L5" s="48"/>
      <c r="M5" s="48"/>
      <c r="N5" s="49"/>
      <c r="O5" s="47"/>
      <c r="P5" s="48"/>
      <c r="Q5" s="48"/>
      <c r="R5" s="48"/>
      <c r="S5" s="49"/>
      <c r="T5" s="50"/>
      <c r="U5" s="139"/>
    </row>
    <row r="6" ht="12.75" customHeight="1">
      <c r="A6" s="141" t="str">
        <f>'Input Sheet'!C56</f>
        <v/>
      </c>
      <c r="B6" s="152" t="str">
        <f>'Input Sheet'!D56</f>
        <v/>
      </c>
      <c r="C6" s="153" t="str">
        <f>'Input Sheet'!E56</f>
        <v/>
      </c>
      <c r="D6" s="150" t="str">
        <f>'Input Sheet'!F56</f>
        <v/>
      </c>
      <c r="E6" s="68" t="str">
        <f>'Input Sheet'!G56</f>
        <v/>
      </c>
      <c r="F6" s="151" t="str">
        <f>'Input Sheet'!H56</f>
        <v/>
      </c>
      <c r="G6" s="152" t="str">
        <f>'Input Sheet'!I56</f>
        <v/>
      </c>
      <c r="H6" s="151" t="str">
        <f>'Input Sheet'!J56</f>
        <v/>
      </c>
      <c r="I6" s="61">
        <f t="shared" ref="I6:I55" si="1">F6*H6</f>
        <v>0</v>
      </c>
      <c r="J6" s="68" t="str">
        <f>'Input Sheet'!L56</f>
        <v/>
      </c>
      <c r="K6" s="151" t="str">
        <f>'Input Sheet'!M56</f>
        <v/>
      </c>
      <c r="L6" s="152" t="str">
        <f>'Input Sheet'!N56</f>
        <v/>
      </c>
      <c r="M6" s="151" t="str">
        <f>'Input Sheet'!O56</f>
        <v/>
      </c>
      <c r="N6" s="61">
        <f t="shared" ref="N6:N55" si="2">K6*M6</f>
        <v>0</v>
      </c>
      <c r="O6" s="68" t="str">
        <f>'Input Sheet'!Q56</f>
        <v/>
      </c>
      <c r="P6" s="151" t="str">
        <f>'Input Sheet'!R56</f>
        <v/>
      </c>
      <c r="Q6" s="152" t="str">
        <f>'Input Sheet'!S56</f>
        <v/>
      </c>
      <c r="R6" s="151" t="str">
        <f>'Input Sheet'!T56</f>
        <v/>
      </c>
      <c r="S6" s="67">
        <f t="shared" ref="S6:S55" si="3">P6*R6</f>
        <v>0</v>
      </c>
      <c r="T6" s="144">
        <f>'Input Sheet'!V56</f>
        <v>0</v>
      </c>
      <c r="U6" s="190" t="str">
        <f>'Input Sheet'!W56</f>
        <v/>
      </c>
    </row>
    <row r="7" ht="12.75" customHeight="1">
      <c r="A7" s="141" t="str">
        <f>'Input Sheet'!C57</f>
        <v/>
      </c>
      <c r="B7" s="152" t="str">
        <f>'Input Sheet'!D57</f>
        <v/>
      </c>
      <c r="C7" s="153" t="str">
        <f>'Input Sheet'!E57</f>
        <v/>
      </c>
      <c r="D7" s="150" t="str">
        <f>'Input Sheet'!F57</f>
        <v/>
      </c>
      <c r="E7" s="68" t="str">
        <f>'Input Sheet'!G57</f>
        <v/>
      </c>
      <c r="F7" s="151" t="str">
        <f>'Input Sheet'!H57</f>
        <v/>
      </c>
      <c r="G7" s="152" t="str">
        <f>'Input Sheet'!I57</f>
        <v/>
      </c>
      <c r="H7" s="151" t="str">
        <f>'Input Sheet'!J57</f>
        <v/>
      </c>
      <c r="I7" s="61">
        <f t="shared" si="1"/>
        <v>0</v>
      </c>
      <c r="J7" s="68" t="str">
        <f>'Input Sheet'!L57</f>
        <v/>
      </c>
      <c r="K7" s="151" t="str">
        <f>'Input Sheet'!M57</f>
        <v/>
      </c>
      <c r="L7" s="152" t="str">
        <f>'Input Sheet'!N57</f>
        <v/>
      </c>
      <c r="M7" s="151" t="str">
        <f>'Input Sheet'!O57</f>
        <v/>
      </c>
      <c r="N7" s="61">
        <f t="shared" si="2"/>
        <v>0</v>
      </c>
      <c r="O7" s="68" t="str">
        <f>'Input Sheet'!Q57</f>
        <v/>
      </c>
      <c r="P7" s="151" t="str">
        <f>'Input Sheet'!R57</f>
        <v/>
      </c>
      <c r="Q7" s="152" t="str">
        <f>'Input Sheet'!S57</f>
        <v/>
      </c>
      <c r="R7" s="151" t="str">
        <f>'Input Sheet'!T57</f>
        <v/>
      </c>
      <c r="S7" s="67">
        <f t="shared" si="3"/>
        <v>0</v>
      </c>
      <c r="T7" s="144">
        <f>'Input Sheet'!V57</f>
        <v>0</v>
      </c>
      <c r="U7" s="190" t="str">
        <f>'Input Sheet'!W57</f>
        <v/>
      </c>
    </row>
    <row r="8" ht="12.75" customHeight="1">
      <c r="A8" s="141" t="str">
        <f>'Input Sheet'!C58</f>
        <v/>
      </c>
      <c r="B8" s="152" t="str">
        <f>'Input Sheet'!D58</f>
        <v/>
      </c>
      <c r="C8" s="153" t="str">
        <f>'Input Sheet'!E58</f>
        <v/>
      </c>
      <c r="D8" s="150" t="str">
        <f>'Input Sheet'!F58</f>
        <v/>
      </c>
      <c r="E8" s="68" t="str">
        <f>'Input Sheet'!G58</f>
        <v/>
      </c>
      <c r="F8" s="151" t="str">
        <f>'Input Sheet'!H58</f>
        <v/>
      </c>
      <c r="G8" s="152" t="str">
        <f>'Input Sheet'!I58</f>
        <v/>
      </c>
      <c r="H8" s="151" t="str">
        <f>'Input Sheet'!J58</f>
        <v/>
      </c>
      <c r="I8" s="61">
        <f t="shared" si="1"/>
        <v>0</v>
      </c>
      <c r="J8" s="68" t="str">
        <f>'Input Sheet'!L58</f>
        <v/>
      </c>
      <c r="K8" s="151" t="str">
        <f>'Input Sheet'!M58</f>
        <v/>
      </c>
      <c r="L8" s="152" t="str">
        <f>'Input Sheet'!N58</f>
        <v/>
      </c>
      <c r="M8" s="151" t="str">
        <f>'Input Sheet'!O58</f>
        <v/>
      </c>
      <c r="N8" s="61">
        <f t="shared" si="2"/>
        <v>0</v>
      </c>
      <c r="O8" s="68" t="str">
        <f>'Input Sheet'!Q58</f>
        <v/>
      </c>
      <c r="P8" s="151" t="str">
        <f>'Input Sheet'!R58</f>
        <v/>
      </c>
      <c r="Q8" s="152" t="str">
        <f>'Input Sheet'!S58</f>
        <v/>
      </c>
      <c r="R8" s="151" t="str">
        <f>'Input Sheet'!T58</f>
        <v/>
      </c>
      <c r="S8" s="67">
        <f t="shared" si="3"/>
        <v>0</v>
      </c>
      <c r="T8" s="144">
        <f>'Input Sheet'!V58</f>
        <v>0</v>
      </c>
      <c r="U8" s="190" t="str">
        <f>'Input Sheet'!W58</f>
        <v/>
      </c>
    </row>
    <row r="9" ht="12.75" customHeight="1">
      <c r="A9" s="141" t="str">
        <f>'Input Sheet'!C59</f>
        <v/>
      </c>
      <c r="B9" s="152" t="str">
        <f>'Input Sheet'!D59</f>
        <v/>
      </c>
      <c r="C9" s="153" t="str">
        <f>'Input Sheet'!E59</f>
        <v/>
      </c>
      <c r="D9" s="150" t="str">
        <f>'Input Sheet'!F59</f>
        <v/>
      </c>
      <c r="E9" s="68" t="str">
        <f>'Input Sheet'!G59</f>
        <v/>
      </c>
      <c r="F9" s="151" t="str">
        <f>'Input Sheet'!H59</f>
        <v/>
      </c>
      <c r="G9" s="152" t="str">
        <f>'Input Sheet'!I59</f>
        <v/>
      </c>
      <c r="H9" s="151" t="str">
        <f>'Input Sheet'!J59</f>
        <v/>
      </c>
      <c r="I9" s="61">
        <f t="shared" si="1"/>
        <v>0</v>
      </c>
      <c r="J9" s="68" t="str">
        <f>'Input Sheet'!L59</f>
        <v/>
      </c>
      <c r="K9" s="151" t="str">
        <f>'Input Sheet'!M59</f>
        <v/>
      </c>
      <c r="L9" s="152" t="str">
        <f>'Input Sheet'!N59</f>
        <v/>
      </c>
      <c r="M9" s="151" t="str">
        <f>'Input Sheet'!O59</f>
        <v/>
      </c>
      <c r="N9" s="61">
        <f t="shared" si="2"/>
        <v>0</v>
      </c>
      <c r="O9" s="68" t="str">
        <f>'Input Sheet'!Q59</f>
        <v/>
      </c>
      <c r="P9" s="151" t="str">
        <f>'Input Sheet'!R59</f>
        <v/>
      </c>
      <c r="Q9" s="152" t="str">
        <f>'Input Sheet'!S59</f>
        <v/>
      </c>
      <c r="R9" s="151" t="str">
        <f>'Input Sheet'!T59</f>
        <v/>
      </c>
      <c r="S9" s="67">
        <f t="shared" si="3"/>
        <v>0</v>
      </c>
      <c r="T9" s="144">
        <f>'Input Sheet'!V59</f>
        <v>0</v>
      </c>
      <c r="U9" s="190" t="str">
        <f>'Input Sheet'!W59</f>
        <v/>
      </c>
    </row>
    <row r="10" ht="12.75" customHeight="1">
      <c r="A10" s="141" t="str">
        <f>'Input Sheet'!C60</f>
        <v/>
      </c>
      <c r="B10" s="152" t="str">
        <f>'Input Sheet'!D60</f>
        <v/>
      </c>
      <c r="C10" s="153" t="str">
        <f>'Input Sheet'!E60</f>
        <v/>
      </c>
      <c r="D10" s="150" t="str">
        <f>'Input Sheet'!F60</f>
        <v/>
      </c>
      <c r="E10" s="68" t="str">
        <f>'Input Sheet'!G60</f>
        <v/>
      </c>
      <c r="F10" s="151" t="str">
        <f>'Input Sheet'!H60</f>
        <v/>
      </c>
      <c r="G10" s="152" t="str">
        <f>'Input Sheet'!I60</f>
        <v/>
      </c>
      <c r="H10" s="151" t="str">
        <f>'Input Sheet'!J60</f>
        <v/>
      </c>
      <c r="I10" s="61">
        <f t="shared" si="1"/>
        <v>0</v>
      </c>
      <c r="J10" s="68" t="str">
        <f>'Input Sheet'!L60</f>
        <v/>
      </c>
      <c r="K10" s="151" t="str">
        <f>'Input Sheet'!M60</f>
        <v/>
      </c>
      <c r="L10" s="152" t="str">
        <f>'Input Sheet'!N60</f>
        <v/>
      </c>
      <c r="M10" s="151" t="str">
        <f>'Input Sheet'!O60</f>
        <v/>
      </c>
      <c r="N10" s="61">
        <f t="shared" si="2"/>
        <v>0</v>
      </c>
      <c r="O10" s="68" t="str">
        <f>'Input Sheet'!Q60</f>
        <v/>
      </c>
      <c r="P10" s="151" t="str">
        <f>'Input Sheet'!R60</f>
        <v/>
      </c>
      <c r="Q10" s="152" t="str">
        <f>'Input Sheet'!S60</f>
        <v/>
      </c>
      <c r="R10" s="151" t="str">
        <f>'Input Sheet'!T60</f>
        <v/>
      </c>
      <c r="S10" s="67">
        <f t="shared" si="3"/>
        <v>0</v>
      </c>
      <c r="T10" s="144">
        <f>'Input Sheet'!V60</f>
        <v>0</v>
      </c>
      <c r="U10" s="190" t="str">
        <f>'Input Sheet'!W60</f>
        <v/>
      </c>
    </row>
    <row r="11" ht="12.75" customHeight="1">
      <c r="A11" s="141" t="str">
        <f>'Input Sheet'!C61</f>
        <v/>
      </c>
      <c r="B11" s="152" t="str">
        <f>'Input Sheet'!D61</f>
        <v/>
      </c>
      <c r="C11" s="153" t="str">
        <f>'Input Sheet'!E61</f>
        <v/>
      </c>
      <c r="D11" s="150" t="str">
        <f>'Input Sheet'!F61</f>
        <v/>
      </c>
      <c r="E11" s="68" t="str">
        <f>'Input Sheet'!G61</f>
        <v/>
      </c>
      <c r="F11" s="151" t="str">
        <f>'Input Sheet'!H61</f>
        <v/>
      </c>
      <c r="G11" s="152" t="str">
        <f>'Input Sheet'!I61</f>
        <v/>
      </c>
      <c r="H11" s="151" t="str">
        <f>'Input Sheet'!J61</f>
        <v/>
      </c>
      <c r="I11" s="61">
        <f t="shared" si="1"/>
        <v>0</v>
      </c>
      <c r="J11" s="68" t="str">
        <f>'Input Sheet'!L61</f>
        <v/>
      </c>
      <c r="K11" s="151" t="str">
        <f>'Input Sheet'!M61</f>
        <v/>
      </c>
      <c r="L11" s="152" t="str">
        <f>'Input Sheet'!N61</f>
        <v/>
      </c>
      <c r="M11" s="151" t="str">
        <f>'Input Sheet'!O61</f>
        <v/>
      </c>
      <c r="N11" s="61">
        <f t="shared" si="2"/>
        <v>0</v>
      </c>
      <c r="O11" s="68" t="str">
        <f>'Input Sheet'!Q61</f>
        <v/>
      </c>
      <c r="P11" s="151" t="str">
        <f>'Input Sheet'!R61</f>
        <v/>
      </c>
      <c r="Q11" s="152" t="str">
        <f>'Input Sheet'!S61</f>
        <v/>
      </c>
      <c r="R11" s="151" t="str">
        <f>'Input Sheet'!T61</f>
        <v/>
      </c>
      <c r="S11" s="67">
        <f t="shared" si="3"/>
        <v>0</v>
      </c>
      <c r="T11" s="144">
        <f>'Input Sheet'!V61</f>
        <v>0</v>
      </c>
      <c r="U11" s="190" t="str">
        <f>'Input Sheet'!W61</f>
        <v/>
      </c>
    </row>
    <row r="12" ht="12.75" customHeight="1">
      <c r="A12" s="141" t="str">
        <f>'Input Sheet'!C62</f>
        <v/>
      </c>
      <c r="B12" s="152" t="str">
        <f>'Input Sheet'!D62</f>
        <v/>
      </c>
      <c r="C12" s="153" t="str">
        <f>'Input Sheet'!E62</f>
        <v/>
      </c>
      <c r="D12" s="150" t="str">
        <f>'Input Sheet'!F62</f>
        <v/>
      </c>
      <c r="E12" s="68" t="str">
        <f>'Input Sheet'!G62</f>
        <v/>
      </c>
      <c r="F12" s="151" t="str">
        <f>'Input Sheet'!H62</f>
        <v/>
      </c>
      <c r="G12" s="152" t="str">
        <f>'Input Sheet'!I62</f>
        <v/>
      </c>
      <c r="H12" s="151" t="str">
        <f>'Input Sheet'!J62</f>
        <v/>
      </c>
      <c r="I12" s="61">
        <f t="shared" si="1"/>
        <v>0</v>
      </c>
      <c r="J12" s="68" t="str">
        <f>'Input Sheet'!L62</f>
        <v/>
      </c>
      <c r="K12" s="151" t="str">
        <f>'Input Sheet'!M62</f>
        <v/>
      </c>
      <c r="L12" s="152" t="str">
        <f>'Input Sheet'!N62</f>
        <v/>
      </c>
      <c r="M12" s="151" t="str">
        <f>'Input Sheet'!O62</f>
        <v/>
      </c>
      <c r="N12" s="61">
        <f t="shared" si="2"/>
        <v>0</v>
      </c>
      <c r="O12" s="68" t="str">
        <f>'Input Sheet'!Q62</f>
        <v/>
      </c>
      <c r="P12" s="151" t="str">
        <f>'Input Sheet'!R62</f>
        <v/>
      </c>
      <c r="Q12" s="152" t="str">
        <f>'Input Sheet'!S62</f>
        <v/>
      </c>
      <c r="R12" s="151" t="str">
        <f>'Input Sheet'!T62</f>
        <v/>
      </c>
      <c r="S12" s="67">
        <f t="shared" si="3"/>
        <v>0</v>
      </c>
      <c r="T12" s="144">
        <f>'Input Sheet'!V62</f>
        <v>0</v>
      </c>
      <c r="U12" s="190" t="str">
        <f>'Input Sheet'!W62</f>
        <v/>
      </c>
    </row>
    <row r="13" ht="12.75" customHeight="1">
      <c r="A13" s="141" t="str">
        <f>'Input Sheet'!C63</f>
        <v/>
      </c>
      <c r="B13" s="152" t="str">
        <f>'Input Sheet'!D63</f>
        <v/>
      </c>
      <c r="C13" s="153" t="str">
        <f>'Input Sheet'!E63</f>
        <v/>
      </c>
      <c r="D13" s="150" t="str">
        <f>'Input Sheet'!F63</f>
        <v/>
      </c>
      <c r="E13" s="68" t="str">
        <f>'Input Sheet'!G63</f>
        <v/>
      </c>
      <c r="F13" s="151" t="str">
        <f>'Input Sheet'!H63</f>
        <v/>
      </c>
      <c r="G13" s="152" t="str">
        <f>'Input Sheet'!I63</f>
        <v/>
      </c>
      <c r="H13" s="151" t="str">
        <f>'Input Sheet'!J63</f>
        <v/>
      </c>
      <c r="I13" s="61">
        <f t="shared" si="1"/>
        <v>0</v>
      </c>
      <c r="J13" s="68" t="str">
        <f>'Input Sheet'!L63</f>
        <v/>
      </c>
      <c r="K13" s="151" t="str">
        <f>'Input Sheet'!M63</f>
        <v/>
      </c>
      <c r="L13" s="152" t="str">
        <f>'Input Sheet'!N63</f>
        <v/>
      </c>
      <c r="M13" s="151" t="str">
        <f>'Input Sheet'!O63</f>
        <v/>
      </c>
      <c r="N13" s="61">
        <f t="shared" si="2"/>
        <v>0</v>
      </c>
      <c r="O13" s="68" t="str">
        <f>'Input Sheet'!Q63</f>
        <v/>
      </c>
      <c r="P13" s="151" t="str">
        <f>'Input Sheet'!R63</f>
        <v/>
      </c>
      <c r="Q13" s="152" t="str">
        <f>'Input Sheet'!S63</f>
        <v/>
      </c>
      <c r="R13" s="151" t="str">
        <f>'Input Sheet'!T63</f>
        <v/>
      </c>
      <c r="S13" s="67">
        <f t="shared" si="3"/>
        <v>0</v>
      </c>
      <c r="T13" s="144">
        <f>'Input Sheet'!V63</f>
        <v>0</v>
      </c>
      <c r="U13" s="190" t="str">
        <f>'Input Sheet'!W63</f>
        <v/>
      </c>
    </row>
    <row r="14" ht="12.75" customHeight="1">
      <c r="A14" s="141" t="str">
        <f>'Input Sheet'!C64</f>
        <v/>
      </c>
      <c r="B14" s="152" t="str">
        <f>'Input Sheet'!D64</f>
        <v/>
      </c>
      <c r="C14" s="153" t="str">
        <f>'Input Sheet'!E64</f>
        <v/>
      </c>
      <c r="D14" s="150" t="str">
        <f>'Input Sheet'!F64</f>
        <v/>
      </c>
      <c r="E14" s="68" t="str">
        <f>'Input Sheet'!G64</f>
        <v/>
      </c>
      <c r="F14" s="151" t="str">
        <f>'Input Sheet'!H64</f>
        <v/>
      </c>
      <c r="G14" s="152" t="str">
        <f>'Input Sheet'!I64</f>
        <v/>
      </c>
      <c r="H14" s="151" t="str">
        <f>'Input Sheet'!J64</f>
        <v/>
      </c>
      <c r="I14" s="61">
        <f t="shared" si="1"/>
        <v>0</v>
      </c>
      <c r="J14" s="68" t="str">
        <f>'Input Sheet'!L64</f>
        <v/>
      </c>
      <c r="K14" s="151" t="str">
        <f>'Input Sheet'!M64</f>
        <v/>
      </c>
      <c r="L14" s="152" t="str">
        <f>'Input Sheet'!N64</f>
        <v/>
      </c>
      <c r="M14" s="151" t="str">
        <f>'Input Sheet'!O64</f>
        <v/>
      </c>
      <c r="N14" s="61">
        <f t="shared" si="2"/>
        <v>0</v>
      </c>
      <c r="O14" s="68" t="str">
        <f>'Input Sheet'!Q64</f>
        <v/>
      </c>
      <c r="P14" s="151" t="str">
        <f>'Input Sheet'!R64</f>
        <v/>
      </c>
      <c r="Q14" s="152" t="str">
        <f>'Input Sheet'!S64</f>
        <v/>
      </c>
      <c r="R14" s="151" t="str">
        <f>'Input Sheet'!T64</f>
        <v/>
      </c>
      <c r="S14" s="67">
        <f t="shared" si="3"/>
        <v>0</v>
      </c>
      <c r="T14" s="144">
        <f>'Input Sheet'!V64</f>
        <v>0</v>
      </c>
      <c r="U14" s="190" t="str">
        <f>'Input Sheet'!W64</f>
        <v/>
      </c>
    </row>
    <row r="15" ht="12.75" customHeight="1">
      <c r="A15" s="141" t="str">
        <f>'Input Sheet'!C65</f>
        <v/>
      </c>
      <c r="B15" s="152" t="str">
        <f>'Input Sheet'!D65</f>
        <v/>
      </c>
      <c r="C15" s="153" t="str">
        <f>'Input Sheet'!E65</f>
        <v/>
      </c>
      <c r="D15" s="150" t="str">
        <f>'Input Sheet'!F65</f>
        <v/>
      </c>
      <c r="E15" s="68" t="str">
        <f>'Input Sheet'!G65</f>
        <v/>
      </c>
      <c r="F15" s="151" t="str">
        <f>'Input Sheet'!H65</f>
        <v/>
      </c>
      <c r="G15" s="152" t="str">
        <f>'Input Sheet'!I65</f>
        <v/>
      </c>
      <c r="H15" s="151" t="str">
        <f>'Input Sheet'!J65</f>
        <v/>
      </c>
      <c r="I15" s="61">
        <f t="shared" si="1"/>
        <v>0</v>
      </c>
      <c r="J15" s="68" t="str">
        <f>'Input Sheet'!L65</f>
        <v/>
      </c>
      <c r="K15" s="151" t="str">
        <f>'Input Sheet'!M65</f>
        <v/>
      </c>
      <c r="L15" s="152" t="str">
        <f>'Input Sheet'!N65</f>
        <v/>
      </c>
      <c r="M15" s="151" t="str">
        <f>'Input Sheet'!O65</f>
        <v/>
      </c>
      <c r="N15" s="61">
        <f t="shared" si="2"/>
        <v>0</v>
      </c>
      <c r="O15" s="68" t="str">
        <f>'Input Sheet'!Q65</f>
        <v/>
      </c>
      <c r="P15" s="151" t="str">
        <f>'Input Sheet'!R65</f>
        <v/>
      </c>
      <c r="Q15" s="152" t="str">
        <f>'Input Sheet'!S65</f>
        <v/>
      </c>
      <c r="R15" s="151" t="str">
        <f>'Input Sheet'!T65</f>
        <v/>
      </c>
      <c r="S15" s="67">
        <f t="shared" si="3"/>
        <v>0</v>
      </c>
      <c r="T15" s="144">
        <f>'Input Sheet'!V65</f>
        <v>0</v>
      </c>
      <c r="U15" s="190" t="str">
        <f>'Input Sheet'!W65</f>
        <v/>
      </c>
    </row>
    <row r="16" ht="12.75" customHeight="1">
      <c r="A16" s="141" t="str">
        <f>'Input Sheet'!C66</f>
        <v/>
      </c>
      <c r="B16" s="152" t="str">
        <f>'Input Sheet'!D66</f>
        <v/>
      </c>
      <c r="C16" s="153" t="str">
        <f>'Input Sheet'!E66</f>
        <v/>
      </c>
      <c r="D16" s="150" t="str">
        <f>'Input Sheet'!F66</f>
        <v/>
      </c>
      <c r="E16" s="68" t="str">
        <f>'Input Sheet'!G66</f>
        <v/>
      </c>
      <c r="F16" s="151" t="str">
        <f>'Input Sheet'!H66</f>
        <v/>
      </c>
      <c r="G16" s="152" t="str">
        <f>'Input Sheet'!I66</f>
        <v/>
      </c>
      <c r="H16" s="151" t="str">
        <f>'Input Sheet'!J66</f>
        <v/>
      </c>
      <c r="I16" s="61">
        <f t="shared" si="1"/>
        <v>0</v>
      </c>
      <c r="J16" s="68" t="str">
        <f>'Input Sheet'!L66</f>
        <v/>
      </c>
      <c r="K16" s="151" t="str">
        <f>'Input Sheet'!M66</f>
        <v/>
      </c>
      <c r="L16" s="152" t="str">
        <f>'Input Sheet'!N66</f>
        <v/>
      </c>
      <c r="M16" s="151" t="str">
        <f>'Input Sheet'!O66</f>
        <v/>
      </c>
      <c r="N16" s="61">
        <f t="shared" si="2"/>
        <v>0</v>
      </c>
      <c r="O16" s="68" t="str">
        <f>'Input Sheet'!Q66</f>
        <v/>
      </c>
      <c r="P16" s="151" t="str">
        <f>'Input Sheet'!R66</f>
        <v/>
      </c>
      <c r="Q16" s="152" t="str">
        <f>'Input Sheet'!S66</f>
        <v/>
      </c>
      <c r="R16" s="151" t="str">
        <f>'Input Sheet'!T66</f>
        <v/>
      </c>
      <c r="S16" s="67">
        <f t="shared" si="3"/>
        <v>0</v>
      </c>
      <c r="T16" s="144">
        <f>'Input Sheet'!V66</f>
        <v>0</v>
      </c>
      <c r="U16" s="190" t="str">
        <f>'Input Sheet'!W66</f>
        <v/>
      </c>
    </row>
    <row r="17" ht="12.75" customHeight="1">
      <c r="A17" s="141" t="str">
        <f>'Input Sheet'!C67</f>
        <v/>
      </c>
      <c r="B17" s="152" t="str">
        <f>'Input Sheet'!D67</f>
        <v/>
      </c>
      <c r="C17" s="153" t="str">
        <f>'Input Sheet'!E67</f>
        <v/>
      </c>
      <c r="D17" s="150" t="str">
        <f>'Input Sheet'!F67</f>
        <v/>
      </c>
      <c r="E17" s="68" t="str">
        <f>'Input Sheet'!G67</f>
        <v/>
      </c>
      <c r="F17" s="151" t="str">
        <f>'Input Sheet'!H67</f>
        <v/>
      </c>
      <c r="G17" s="152" t="str">
        <f>'Input Sheet'!I67</f>
        <v/>
      </c>
      <c r="H17" s="151" t="str">
        <f>'Input Sheet'!J67</f>
        <v/>
      </c>
      <c r="I17" s="61">
        <f t="shared" si="1"/>
        <v>0</v>
      </c>
      <c r="J17" s="68" t="str">
        <f>'Input Sheet'!L67</f>
        <v/>
      </c>
      <c r="K17" s="151" t="str">
        <f>'Input Sheet'!M67</f>
        <v/>
      </c>
      <c r="L17" s="152" t="str">
        <f>'Input Sheet'!N67</f>
        <v/>
      </c>
      <c r="M17" s="151" t="str">
        <f>'Input Sheet'!O67</f>
        <v/>
      </c>
      <c r="N17" s="61">
        <f t="shared" si="2"/>
        <v>0</v>
      </c>
      <c r="O17" s="68" t="str">
        <f>'Input Sheet'!Q67</f>
        <v/>
      </c>
      <c r="P17" s="151" t="str">
        <f>'Input Sheet'!R67</f>
        <v/>
      </c>
      <c r="Q17" s="152" t="str">
        <f>'Input Sheet'!S67</f>
        <v/>
      </c>
      <c r="R17" s="151" t="str">
        <f>'Input Sheet'!T67</f>
        <v/>
      </c>
      <c r="S17" s="67">
        <f t="shared" si="3"/>
        <v>0</v>
      </c>
      <c r="T17" s="144">
        <f>'Input Sheet'!V67</f>
        <v>0</v>
      </c>
      <c r="U17" s="190" t="str">
        <f>'Input Sheet'!W67</f>
        <v/>
      </c>
    </row>
    <row r="18" ht="12.75" customHeight="1">
      <c r="A18" s="141" t="str">
        <f>'Input Sheet'!C68</f>
        <v/>
      </c>
      <c r="B18" s="152" t="str">
        <f>'Input Sheet'!D68</f>
        <v/>
      </c>
      <c r="C18" s="153" t="str">
        <f>'Input Sheet'!E68</f>
        <v/>
      </c>
      <c r="D18" s="150" t="str">
        <f>'Input Sheet'!F68</f>
        <v/>
      </c>
      <c r="E18" s="68" t="str">
        <f>'Input Sheet'!G68</f>
        <v/>
      </c>
      <c r="F18" s="151" t="str">
        <f>'Input Sheet'!H68</f>
        <v/>
      </c>
      <c r="G18" s="152" t="str">
        <f>'Input Sheet'!I68</f>
        <v/>
      </c>
      <c r="H18" s="151" t="str">
        <f>'Input Sheet'!J68</f>
        <v/>
      </c>
      <c r="I18" s="61">
        <f t="shared" si="1"/>
        <v>0</v>
      </c>
      <c r="J18" s="68" t="str">
        <f>'Input Sheet'!L68</f>
        <v/>
      </c>
      <c r="K18" s="151" t="str">
        <f>'Input Sheet'!M68</f>
        <v/>
      </c>
      <c r="L18" s="152" t="str">
        <f>'Input Sheet'!N68</f>
        <v/>
      </c>
      <c r="M18" s="151" t="str">
        <f>'Input Sheet'!O68</f>
        <v/>
      </c>
      <c r="N18" s="61">
        <f t="shared" si="2"/>
        <v>0</v>
      </c>
      <c r="O18" s="68" t="str">
        <f>'Input Sheet'!Q68</f>
        <v/>
      </c>
      <c r="P18" s="151" t="str">
        <f>'Input Sheet'!R68</f>
        <v/>
      </c>
      <c r="Q18" s="152" t="str">
        <f>'Input Sheet'!S68</f>
        <v/>
      </c>
      <c r="R18" s="151" t="str">
        <f>'Input Sheet'!T68</f>
        <v/>
      </c>
      <c r="S18" s="67">
        <f t="shared" si="3"/>
        <v>0</v>
      </c>
      <c r="T18" s="144">
        <f>'Input Sheet'!V68</f>
        <v>0</v>
      </c>
      <c r="U18" s="190" t="str">
        <f>'Input Sheet'!W68</f>
        <v/>
      </c>
    </row>
    <row r="19" ht="12.75" customHeight="1">
      <c r="A19" s="141" t="str">
        <f>'Input Sheet'!C69</f>
        <v/>
      </c>
      <c r="B19" s="152" t="str">
        <f>'Input Sheet'!D69</f>
        <v/>
      </c>
      <c r="C19" s="153" t="str">
        <f>'Input Sheet'!E69</f>
        <v/>
      </c>
      <c r="D19" s="150" t="str">
        <f>'Input Sheet'!F69</f>
        <v/>
      </c>
      <c r="E19" s="68" t="str">
        <f>'Input Sheet'!G69</f>
        <v/>
      </c>
      <c r="F19" s="151" t="str">
        <f>'Input Sheet'!H69</f>
        <v/>
      </c>
      <c r="G19" s="152" t="str">
        <f>'Input Sheet'!I69</f>
        <v/>
      </c>
      <c r="H19" s="151" t="str">
        <f>'Input Sheet'!J69</f>
        <v/>
      </c>
      <c r="I19" s="61">
        <f t="shared" si="1"/>
        <v>0</v>
      </c>
      <c r="J19" s="68" t="str">
        <f>'Input Sheet'!L69</f>
        <v/>
      </c>
      <c r="K19" s="151" t="str">
        <f>'Input Sheet'!M69</f>
        <v/>
      </c>
      <c r="L19" s="152" t="str">
        <f>'Input Sheet'!N69</f>
        <v/>
      </c>
      <c r="M19" s="151" t="str">
        <f>'Input Sheet'!O69</f>
        <v/>
      </c>
      <c r="N19" s="61">
        <f t="shared" si="2"/>
        <v>0</v>
      </c>
      <c r="O19" s="68" t="str">
        <f>'Input Sheet'!Q69</f>
        <v/>
      </c>
      <c r="P19" s="151" t="str">
        <f>'Input Sheet'!R69</f>
        <v/>
      </c>
      <c r="Q19" s="152" t="str">
        <f>'Input Sheet'!S69</f>
        <v/>
      </c>
      <c r="R19" s="151" t="str">
        <f>'Input Sheet'!T69</f>
        <v/>
      </c>
      <c r="S19" s="67">
        <f t="shared" si="3"/>
        <v>0</v>
      </c>
      <c r="T19" s="144">
        <f>'Input Sheet'!V69</f>
        <v>0</v>
      </c>
      <c r="U19" s="190" t="str">
        <f>'Input Sheet'!W69</f>
        <v/>
      </c>
    </row>
    <row r="20" ht="12.75" customHeight="1">
      <c r="A20" s="141" t="str">
        <f>'Input Sheet'!C70</f>
        <v/>
      </c>
      <c r="B20" s="152" t="str">
        <f>'Input Sheet'!D70</f>
        <v/>
      </c>
      <c r="C20" s="153" t="str">
        <f>'Input Sheet'!E70</f>
        <v/>
      </c>
      <c r="D20" s="150" t="str">
        <f>'Input Sheet'!F70</f>
        <v/>
      </c>
      <c r="E20" s="68" t="str">
        <f>'Input Sheet'!G70</f>
        <v/>
      </c>
      <c r="F20" s="151" t="str">
        <f>'Input Sheet'!H70</f>
        <v/>
      </c>
      <c r="G20" s="152" t="str">
        <f>'Input Sheet'!I70</f>
        <v/>
      </c>
      <c r="H20" s="151" t="str">
        <f>'Input Sheet'!J70</f>
        <v/>
      </c>
      <c r="I20" s="61">
        <f t="shared" si="1"/>
        <v>0</v>
      </c>
      <c r="J20" s="68" t="str">
        <f>'Input Sheet'!L70</f>
        <v/>
      </c>
      <c r="K20" s="151" t="str">
        <f>'Input Sheet'!M70</f>
        <v/>
      </c>
      <c r="L20" s="152" t="str">
        <f>'Input Sheet'!N70</f>
        <v/>
      </c>
      <c r="M20" s="151" t="str">
        <f>'Input Sheet'!O70</f>
        <v/>
      </c>
      <c r="N20" s="61">
        <f t="shared" si="2"/>
        <v>0</v>
      </c>
      <c r="O20" s="68" t="str">
        <f>'Input Sheet'!Q70</f>
        <v/>
      </c>
      <c r="P20" s="151" t="str">
        <f>'Input Sheet'!R70</f>
        <v/>
      </c>
      <c r="Q20" s="152" t="str">
        <f>'Input Sheet'!S70</f>
        <v/>
      </c>
      <c r="R20" s="151" t="str">
        <f>'Input Sheet'!T70</f>
        <v/>
      </c>
      <c r="S20" s="67">
        <f t="shared" si="3"/>
        <v>0</v>
      </c>
      <c r="T20" s="144">
        <f>'Input Sheet'!V70</f>
        <v>0</v>
      </c>
      <c r="U20" s="190" t="str">
        <f>'Input Sheet'!W70</f>
        <v/>
      </c>
    </row>
    <row r="21" ht="12.75" customHeight="1">
      <c r="A21" s="141" t="str">
        <f>'Input Sheet'!C71</f>
        <v/>
      </c>
      <c r="B21" s="152" t="str">
        <f>'Input Sheet'!D71</f>
        <v/>
      </c>
      <c r="C21" s="153" t="str">
        <f>'Input Sheet'!E71</f>
        <v/>
      </c>
      <c r="D21" s="150" t="str">
        <f>'Input Sheet'!F71</f>
        <v/>
      </c>
      <c r="E21" s="68" t="str">
        <f>'Input Sheet'!G71</f>
        <v/>
      </c>
      <c r="F21" s="151" t="str">
        <f>'Input Sheet'!H71</f>
        <v/>
      </c>
      <c r="G21" s="152" t="str">
        <f>'Input Sheet'!I71</f>
        <v/>
      </c>
      <c r="H21" s="151" t="str">
        <f>'Input Sheet'!J71</f>
        <v/>
      </c>
      <c r="I21" s="61">
        <f t="shared" si="1"/>
        <v>0</v>
      </c>
      <c r="J21" s="68" t="str">
        <f>'Input Sheet'!L71</f>
        <v/>
      </c>
      <c r="K21" s="151" t="str">
        <f>'Input Sheet'!M71</f>
        <v/>
      </c>
      <c r="L21" s="152" t="str">
        <f>'Input Sheet'!N71</f>
        <v/>
      </c>
      <c r="M21" s="151" t="str">
        <f>'Input Sheet'!O71</f>
        <v/>
      </c>
      <c r="N21" s="61">
        <f t="shared" si="2"/>
        <v>0</v>
      </c>
      <c r="O21" s="68" t="str">
        <f>'Input Sheet'!Q71</f>
        <v/>
      </c>
      <c r="P21" s="151" t="str">
        <f>'Input Sheet'!R71</f>
        <v/>
      </c>
      <c r="Q21" s="152" t="str">
        <f>'Input Sheet'!S71</f>
        <v/>
      </c>
      <c r="R21" s="151" t="str">
        <f>'Input Sheet'!T71</f>
        <v/>
      </c>
      <c r="S21" s="67">
        <f t="shared" si="3"/>
        <v>0</v>
      </c>
      <c r="T21" s="144">
        <f>'Input Sheet'!V71</f>
        <v>0</v>
      </c>
      <c r="U21" s="190" t="str">
        <f>'Input Sheet'!W71</f>
        <v/>
      </c>
    </row>
    <row r="22" ht="12.75" customHeight="1">
      <c r="A22" s="141" t="str">
        <f>'Input Sheet'!C72</f>
        <v/>
      </c>
      <c r="B22" s="152" t="str">
        <f>'Input Sheet'!D72</f>
        <v/>
      </c>
      <c r="C22" s="153" t="str">
        <f>'Input Sheet'!E72</f>
        <v/>
      </c>
      <c r="D22" s="150" t="str">
        <f>'Input Sheet'!F72</f>
        <v/>
      </c>
      <c r="E22" s="68" t="str">
        <f>'Input Sheet'!G72</f>
        <v/>
      </c>
      <c r="F22" s="151" t="str">
        <f>'Input Sheet'!H72</f>
        <v/>
      </c>
      <c r="G22" s="152" t="str">
        <f>'Input Sheet'!I72</f>
        <v/>
      </c>
      <c r="H22" s="151" t="str">
        <f>'Input Sheet'!J72</f>
        <v/>
      </c>
      <c r="I22" s="61">
        <f t="shared" si="1"/>
        <v>0</v>
      </c>
      <c r="J22" s="68" t="str">
        <f>'Input Sheet'!L72</f>
        <v/>
      </c>
      <c r="K22" s="151" t="str">
        <f>'Input Sheet'!M72</f>
        <v/>
      </c>
      <c r="L22" s="152" t="str">
        <f>'Input Sheet'!N72</f>
        <v/>
      </c>
      <c r="M22" s="151" t="str">
        <f>'Input Sheet'!O72</f>
        <v/>
      </c>
      <c r="N22" s="61">
        <f t="shared" si="2"/>
        <v>0</v>
      </c>
      <c r="O22" s="68" t="str">
        <f>'Input Sheet'!Q72</f>
        <v/>
      </c>
      <c r="P22" s="151" t="str">
        <f>'Input Sheet'!R72</f>
        <v/>
      </c>
      <c r="Q22" s="152" t="str">
        <f>'Input Sheet'!S72</f>
        <v/>
      </c>
      <c r="R22" s="151" t="str">
        <f>'Input Sheet'!T72</f>
        <v/>
      </c>
      <c r="S22" s="67">
        <f t="shared" si="3"/>
        <v>0</v>
      </c>
      <c r="T22" s="144">
        <f>'Input Sheet'!V72</f>
        <v>0</v>
      </c>
      <c r="U22" s="190" t="str">
        <f>'Input Sheet'!W72</f>
        <v/>
      </c>
    </row>
    <row r="23" ht="12.75" customHeight="1">
      <c r="A23" s="141" t="str">
        <f>'Input Sheet'!C73</f>
        <v/>
      </c>
      <c r="B23" s="152" t="str">
        <f>'Input Sheet'!D73</f>
        <v/>
      </c>
      <c r="C23" s="153" t="str">
        <f>'Input Sheet'!E73</f>
        <v/>
      </c>
      <c r="D23" s="150" t="str">
        <f>'Input Sheet'!F73</f>
        <v/>
      </c>
      <c r="E23" s="68" t="str">
        <f>'Input Sheet'!G73</f>
        <v/>
      </c>
      <c r="F23" s="151" t="str">
        <f>'Input Sheet'!H73</f>
        <v/>
      </c>
      <c r="G23" s="152" t="str">
        <f>'Input Sheet'!I73</f>
        <v/>
      </c>
      <c r="H23" s="151" t="str">
        <f>'Input Sheet'!J73</f>
        <v/>
      </c>
      <c r="I23" s="61">
        <f t="shared" si="1"/>
        <v>0</v>
      </c>
      <c r="J23" s="68" t="str">
        <f>'Input Sheet'!L73</f>
        <v/>
      </c>
      <c r="K23" s="151" t="str">
        <f>'Input Sheet'!M73</f>
        <v/>
      </c>
      <c r="L23" s="152" t="str">
        <f>'Input Sheet'!N73</f>
        <v/>
      </c>
      <c r="M23" s="151" t="str">
        <f>'Input Sheet'!O73</f>
        <v/>
      </c>
      <c r="N23" s="61">
        <f t="shared" si="2"/>
        <v>0</v>
      </c>
      <c r="O23" s="68" t="str">
        <f>'Input Sheet'!Q73</f>
        <v/>
      </c>
      <c r="P23" s="151" t="str">
        <f>'Input Sheet'!R73</f>
        <v/>
      </c>
      <c r="Q23" s="152" t="str">
        <f>'Input Sheet'!S73</f>
        <v/>
      </c>
      <c r="R23" s="151" t="str">
        <f>'Input Sheet'!T73</f>
        <v/>
      </c>
      <c r="S23" s="67">
        <f t="shared" si="3"/>
        <v>0</v>
      </c>
      <c r="T23" s="144">
        <f>'Input Sheet'!V73</f>
        <v>0</v>
      </c>
      <c r="U23" s="190" t="str">
        <f>'Input Sheet'!W73</f>
        <v/>
      </c>
    </row>
    <row r="24" ht="12.75" customHeight="1">
      <c r="A24" s="141" t="str">
        <f>'Input Sheet'!C74</f>
        <v/>
      </c>
      <c r="B24" s="152" t="str">
        <f>'Input Sheet'!D74</f>
        <v/>
      </c>
      <c r="C24" s="153" t="str">
        <f>'Input Sheet'!E74</f>
        <v/>
      </c>
      <c r="D24" s="150" t="str">
        <f>'Input Sheet'!F74</f>
        <v/>
      </c>
      <c r="E24" s="68" t="str">
        <f>'Input Sheet'!G74</f>
        <v/>
      </c>
      <c r="F24" s="151" t="str">
        <f>'Input Sheet'!H74</f>
        <v/>
      </c>
      <c r="G24" s="152" t="str">
        <f>'Input Sheet'!I74</f>
        <v/>
      </c>
      <c r="H24" s="151" t="str">
        <f>'Input Sheet'!J74</f>
        <v/>
      </c>
      <c r="I24" s="61">
        <f t="shared" si="1"/>
        <v>0</v>
      </c>
      <c r="J24" s="68" t="str">
        <f>'Input Sheet'!L74</f>
        <v/>
      </c>
      <c r="K24" s="151" t="str">
        <f>'Input Sheet'!M74</f>
        <v/>
      </c>
      <c r="L24" s="152" t="str">
        <f>'Input Sheet'!N74</f>
        <v/>
      </c>
      <c r="M24" s="151" t="str">
        <f>'Input Sheet'!O74</f>
        <v/>
      </c>
      <c r="N24" s="61">
        <f t="shared" si="2"/>
        <v>0</v>
      </c>
      <c r="O24" s="68" t="str">
        <f>'Input Sheet'!Q74</f>
        <v/>
      </c>
      <c r="P24" s="151" t="str">
        <f>'Input Sheet'!R74</f>
        <v/>
      </c>
      <c r="Q24" s="152" t="str">
        <f>'Input Sheet'!S74</f>
        <v/>
      </c>
      <c r="R24" s="151" t="str">
        <f>'Input Sheet'!T74</f>
        <v/>
      </c>
      <c r="S24" s="67">
        <f t="shared" si="3"/>
        <v>0</v>
      </c>
      <c r="T24" s="144">
        <f>'Input Sheet'!V74</f>
        <v>0</v>
      </c>
      <c r="U24" s="190" t="str">
        <f>'Input Sheet'!W74</f>
        <v/>
      </c>
    </row>
    <row r="25" ht="12.75" customHeight="1">
      <c r="A25" s="141" t="str">
        <f>'Input Sheet'!C75</f>
        <v/>
      </c>
      <c r="B25" s="152" t="str">
        <f>'Input Sheet'!D75</f>
        <v/>
      </c>
      <c r="C25" s="153" t="str">
        <f>'Input Sheet'!E75</f>
        <v/>
      </c>
      <c r="D25" s="150" t="str">
        <f>'Input Sheet'!F75</f>
        <v/>
      </c>
      <c r="E25" s="68" t="str">
        <f>'Input Sheet'!G75</f>
        <v/>
      </c>
      <c r="F25" s="151" t="str">
        <f>'Input Sheet'!H75</f>
        <v/>
      </c>
      <c r="G25" s="152" t="str">
        <f>'Input Sheet'!I75</f>
        <v/>
      </c>
      <c r="H25" s="151" t="str">
        <f>'Input Sheet'!J75</f>
        <v/>
      </c>
      <c r="I25" s="61">
        <f t="shared" si="1"/>
        <v>0</v>
      </c>
      <c r="J25" s="68" t="str">
        <f>'Input Sheet'!L75</f>
        <v/>
      </c>
      <c r="K25" s="151" t="str">
        <f>'Input Sheet'!M75</f>
        <v/>
      </c>
      <c r="L25" s="152" t="str">
        <f>'Input Sheet'!N75</f>
        <v/>
      </c>
      <c r="M25" s="151" t="str">
        <f>'Input Sheet'!O75</f>
        <v/>
      </c>
      <c r="N25" s="61">
        <f t="shared" si="2"/>
        <v>0</v>
      </c>
      <c r="O25" s="68" t="str">
        <f>'Input Sheet'!Q75</f>
        <v/>
      </c>
      <c r="P25" s="151" t="str">
        <f>'Input Sheet'!R75</f>
        <v/>
      </c>
      <c r="Q25" s="152" t="str">
        <f>'Input Sheet'!S75</f>
        <v/>
      </c>
      <c r="R25" s="151" t="str">
        <f>'Input Sheet'!T75</f>
        <v/>
      </c>
      <c r="S25" s="67">
        <f t="shared" si="3"/>
        <v>0</v>
      </c>
      <c r="T25" s="144">
        <f>'Input Sheet'!V75</f>
        <v>0</v>
      </c>
      <c r="U25" s="190" t="str">
        <f>'Input Sheet'!W75</f>
        <v/>
      </c>
    </row>
    <row r="26" ht="12.75" customHeight="1">
      <c r="A26" s="141" t="str">
        <f>'Input Sheet'!C76</f>
        <v/>
      </c>
      <c r="B26" s="152" t="str">
        <f>'Input Sheet'!D76</f>
        <v/>
      </c>
      <c r="C26" s="153" t="str">
        <f>'Input Sheet'!E76</f>
        <v/>
      </c>
      <c r="D26" s="150" t="str">
        <f>'Input Sheet'!F76</f>
        <v/>
      </c>
      <c r="E26" s="68" t="str">
        <f>'Input Sheet'!G76</f>
        <v/>
      </c>
      <c r="F26" s="151" t="str">
        <f>'Input Sheet'!H76</f>
        <v/>
      </c>
      <c r="G26" s="152" t="str">
        <f>'Input Sheet'!I76</f>
        <v/>
      </c>
      <c r="H26" s="151" t="str">
        <f>'Input Sheet'!J76</f>
        <v/>
      </c>
      <c r="I26" s="61">
        <f t="shared" si="1"/>
        <v>0</v>
      </c>
      <c r="J26" s="68" t="str">
        <f>'Input Sheet'!L76</f>
        <v/>
      </c>
      <c r="K26" s="151" t="str">
        <f>'Input Sheet'!M76</f>
        <v/>
      </c>
      <c r="L26" s="152" t="str">
        <f>'Input Sheet'!N76</f>
        <v/>
      </c>
      <c r="M26" s="151" t="str">
        <f>'Input Sheet'!O76</f>
        <v/>
      </c>
      <c r="N26" s="61">
        <f t="shared" si="2"/>
        <v>0</v>
      </c>
      <c r="O26" s="68" t="str">
        <f>'Input Sheet'!Q76</f>
        <v/>
      </c>
      <c r="P26" s="151" t="str">
        <f>'Input Sheet'!R76</f>
        <v/>
      </c>
      <c r="Q26" s="152" t="str">
        <f>'Input Sheet'!S76</f>
        <v/>
      </c>
      <c r="R26" s="151" t="str">
        <f>'Input Sheet'!T76</f>
        <v/>
      </c>
      <c r="S26" s="67">
        <f t="shared" si="3"/>
        <v>0</v>
      </c>
      <c r="T26" s="144">
        <f>'Input Sheet'!V76</f>
        <v>0</v>
      </c>
      <c r="U26" s="190" t="str">
        <f>'Input Sheet'!W76</f>
        <v/>
      </c>
    </row>
    <row r="27" ht="12.75" customHeight="1">
      <c r="A27" s="141" t="str">
        <f>'Input Sheet'!C77</f>
        <v/>
      </c>
      <c r="B27" s="152" t="str">
        <f>'Input Sheet'!D77</f>
        <v/>
      </c>
      <c r="C27" s="153" t="str">
        <f>'Input Sheet'!E77</f>
        <v/>
      </c>
      <c r="D27" s="150" t="str">
        <f>'Input Sheet'!F77</f>
        <v/>
      </c>
      <c r="E27" s="68" t="str">
        <f>'Input Sheet'!G77</f>
        <v/>
      </c>
      <c r="F27" s="151" t="str">
        <f>'Input Sheet'!H77</f>
        <v/>
      </c>
      <c r="G27" s="152" t="str">
        <f>'Input Sheet'!I77</f>
        <v/>
      </c>
      <c r="H27" s="151" t="str">
        <f>'Input Sheet'!J77</f>
        <v/>
      </c>
      <c r="I27" s="61">
        <f t="shared" si="1"/>
        <v>0</v>
      </c>
      <c r="J27" s="68" t="str">
        <f>'Input Sheet'!L77</f>
        <v/>
      </c>
      <c r="K27" s="151" t="str">
        <f>'Input Sheet'!M77</f>
        <v/>
      </c>
      <c r="L27" s="152" t="str">
        <f>'Input Sheet'!N77</f>
        <v/>
      </c>
      <c r="M27" s="151" t="str">
        <f>'Input Sheet'!O77</f>
        <v/>
      </c>
      <c r="N27" s="61">
        <f t="shared" si="2"/>
        <v>0</v>
      </c>
      <c r="O27" s="68" t="str">
        <f>'Input Sheet'!Q77</f>
        <v/>
      </c>
      <c r="P27" s="151" t="str">
        <f>'Input Sheet'!R77</f>
        <v/>
      </c>
      <c r="Q27" s="152" t="str">
        <f>'Input Sheet'!S77</f>
        <v/>
      </c>
      <c r="R27" s="151" t="str">
        <f>'Input Sheet'!T77</f>
        <v/>
      </c>
      <c r="S27" s="67">
        <f t="shared" si="3"/>
        <v>0</v>
      </c>
      <c r="T27" s="144">
        <f>'Input Sheet'!V77</f>
        <v>0</v>
      </c>
      <c r="U27" s="190" t="str">
        <f>'Input Sheet'!W77</f>
        <v/>
      </c>
    </row>
    <row r="28" ht="12.75" customHeight="1">
      <c r="A28" s="141" t="str">
        <f>'Input Sheet'!C78</f>
        <v/>
      </c>
      <c r="B28" s="152" t="str">
        <f>'Input Sheet'!D78</f>
        <v/>
      </c>
      <c r="C28" s="153" t="str">
        <f>'Input Sheet'!E78</f>
        <v/>
      </c>
      <c r="D28" s="150" t="str">
        <f>'Input Sheet'!F78</f>
        <v/>
      </c>
      <c r="E28" s="68" t="str">
        <f>'Input Sheet'!G78</f>
        <v/>
      </c>
      <c r="F28" s="151" t="str">
        <f>'Input Sheet'!H78</f>
        <v/>
      </c>
      <c r="G28" s="152" t="str">
        <f>'Input Sheet'!I78</f>
        <v/>
      </c>
      <c r="H28" s="151" t="str">
        <f>'Input Sheet'!J78</f>
        <v/>
      </c>
      <c r="I28" s="61">
        <f t="shared" si="1"/>
        <v>0</v>
      </c>
      <c r="J28" s="68" t="str">
        <f>'Input Sheet'!L78</f>
        <v/>
      </c>
      <c r="K28" s="151" t="str">
        <f>'Input Sheet'!M78</f>
        <v/>
      </c>
      <c r="L28" s="152" t="str">
        <f>'Input Sheet'!N78</f>
        <v/>
      </c>
      <c r="M28" s="151" t="str">
        <f>'Input Sheet'!O78</f>
        <v/>
      </c>
      <c r="N28" s="61">
        <f t="shared" si="2"/>
        <v>0</v>
      </c>
      <c r="O28" s="68" t="str">
        <f>'Input Sheet'!Q78</f>
        <v/>
      </c>
      <c r="P28" s="151" t="str">
        <f>'Input Sheet'!R78</f>
        <v/>
      </c>
      <c r="Q28" s="152" t="str">
        <f>'Input Sheet'!S78</f>
        <v/>
      </c>
      <c r="R28" s="151" t="str">
        <f>'Input Sheet'!T78</f>
        <v/>
      </c>
      <c r="S28" s="67">
        <f t="shared" si="3"/>
        <v>0</v>
      </c>
      <c r="T28" s="144">
        <f>'Input Sheet'!V78</f>
        <v>0</v>
      </c>
      <c r="U28" s="190" t="str">
        <f>'Input Sheet'!W78</f>
        <v/>
      </c>
    </row>
    <row r="29" ht="12.75" customHeight="1">
      <c r="A29" s="141" t="str">
        <f>'Input Sheet'!C79</f>
        <v/>
      </c>
      <c r="B29" s="152" t="str">
        <f>'Input Sheet'!D79</f>
        <v/>
      </c>
      <c r="C29" s="153" t="str">
        <f>'Input Sheet'!E79</f>
        <v/>
      </c>
      <c r="D29" s="150" t="str">
        <f>'Input Sheet'!F79</f>
        <v/>
      </c>
      <c r="E29" s="68" t="str">
        <f>'Input Sheet'!G79</f>
        <v/>
      </c>
      <c r="F29" s="151" t="str">
        <f>'Input Sheet'!H79</f>
        <v/>
      </c>
      <c r="G29" s="152" t="str">
        <f>'Input Sheet'!I79</f>
        <v/>
      </c>
      <c r="H29" s="151" t="str">
        <f>'Input Sheet'!J79</f>
        <v/>
      </c>
      <c r="I29" s="61">
        <f t="shared" si="1"/>
        <v>0</v>
      </c>
      <c r="J29" s="68" t="str">
        <f>'Input Sheet'!L79</f>
        <v/>
      </c>
      <c r="K29" s="151" t="str">
        <f>'Input Sheet'!M79</f>
        <v/>
      </c>
      <c r="L29" s="152" t="str">
        <f>'Input Sheet'!N79</f>
        <v/>
      </c>
      <c r="M29" s="151" t="str">
        <f>'Input Sheet'!O79</f>
        <v/>
      </c>
      <c r="N29" s="61">
        <f t="shared" si="2"/>
        <v>0</v>
      </c>
      <c r="O29" s="68" t="str">
        <f>'Input Sheet'!Q79</f>
        <v/>
      </c>
      <c r="P29" s="151" t="str">
        <f>'Input Sheet'!R79</f>
        <v/>
      </c>
      <c r="Q29" s="152" t="str">
        <f>'Input Sheet'!S79</f>
        <v/>
      </c>
      <c r="R29" s="151" t="str">
        <f>'Input Sheet'!T79</f>
        <v/>
      </c>
      <c r="S29" s="67">
        <f t="shared" si="3"/>
        <v>0</v>
      </c>
      <c r="T29" s="144">
        <f>'Input Sheet'!V79</f>
        <v>0</v>
      </c>
      <c r="U29" s="190" t="str">
        <f>'Input Sheet'!W79</f>
        <v/>
      </c>
    </row>
    <row r="30" ht="12.75" customHeight="1">
      <c r="A30" s="141" t="str">
        <f>'Input Sheet'!C80</f>
        <v/>
      </c>
      <c r="B30" s="152" t="str">
        <f>'Input Sheet'!D80</f>
        <v/>
      </c>
      <c r="C30" s="153" t="str">
        <f>'Input Sheet'!E80</f>
        <v/>
      </c>
      <c r="D30" s="150" t="str">
        <f>'Input Sheet'!F80</f>
        <v/>
      </c>
      <c r="E30" s="68" t="str">
        <f>'Input Sheet'!G80</f>
        <v/>
      </c>
      <c r="F30" s="151" t="str">
        <f>'Input Sheet'!H80</f>
        <v/>
      </c>
      <c r="G30" s="152" t="str">
        <f>'Input Sheet'!I80</f>
        <v/>
      </c>
      <c r="H30" s="151" t="str">
        <f>'Input Sheet'!J80</f>
        <v/>
      </c>
      <c r="I30" s="61">
        <f t="shared" si="1"/>
        <v>0</v>
      </c>
      <c r="J30" s="68" t="str">
        <f>'Input Sheet'!L80</f>
        <v/>
      </c>
      <c r="K30" s="151" t="str">
        <f>'Input Sheet'!M80</f>
        <v/>
      </c>
      <c r="L30" s="152" t="str">
        <f>'Input Sheet'!N80</f>
        <v/>
      </c>
      <c r="M30" s="151" t="str">
        <f>'Input Sheet'!O80</f>
        <v/>
      </c>
      <c r="N30" s="61">
        <f t="shared" si="2"/>
        <v>0</v>
      </c>
      <c r="O30" s="68" t="str">
        <f>'Input Sheet'!Q80</f>
        <v/>
      </c>
      <c r="P30" s="151" t="str">
        <f>'Input Sheet'!R80</f>
        <v/>
      </c>
      <c r="Q30" s="152" t="str">
        <f>'Input Sheet'!S80</f>
        <v/>
      </c>
      <c r="R30" s="151" t="str">
        <f>'Input Sheet'!T80</f>
        <v/>
      </c>
      <c r="S30" s="67">
        <f t="shared" si="3"/>
        <v>0</v>
      </c>
      <c r="T30" s="144">
        <f>'Input Sheet'!V80</f>
        <v>0</v>
      </c>
      <c r="U30" s="190" t="str">
        <f>'Input Sheet'!W80</f>
        <v/>
      </c>
    </row>
    <row r="31" ht="12.75" customHeight="1">
      <c r="A31" s="141" t="str">
        <f>'Input Sheet'!C81</f>
        <v/>
      </c>
      <c r="B31" s="152" t="str">
        <f>'Input Sheet'!D81</f>
        <v/>
      </c>
      <c r="C31" s="153" t="str">
        <f>'Input Sheet'!E81</f>
        <v/>
      </c>
      <c r="D31" s="150" t="str">
        <f>'Input Sheet'!F81</f>
        <v/>
      </c>
      <c r="E31" s="68" t="str">
        <f>'Input Sheet'!G81</f>
        <v/>
      </c>
      <c r="F31" s="151" t="str">
        <f>'Input Sheet'!H81</f>
        <v/>
      </c>
      <c r="G31" s="152" t="str">
        <f>'Input Sheet'!I81</f>
        <v/>
      </c>
      <c r="H31" s="151" t="str">
        <f>'Input Sheet'!J81</f>
        <v/>
      </c>
      <c r="I31" s="61">
        <f t="shared" si="1"/>
        <v>0</v>
      </c>
      <c r="J31" s="68" t="str">
        <f>'Input Sheet'!L81</f>
        <v/>
      </c>
      <c r="K31" s="151" t="str">
        <f>'Input Sheet'!M81</f>
        <v/>
      </c>
      <c r="L31" s="152" t="str">
        <f>'Input Sheet'!N81</f>
        <v/>
      </c>
      <c r="M31" s="151" t="str">
        <f>'Input Sheet'!O81</f>
        <v/>
      </c>
      <c r="N31" s="61">
        <f t="shared" si="2"/>
        <v>0</v>
      </c>
      <c r="O31" s="68" t="str">
        <f>'Input Sheet'!Q81</f>
        <v/>
      </c>
      <c r="P31" s="151" t="str">
        <f>'Input Sheet'!R81</f>
        <v/>
      </c>
      <c r="Q31" s="152" t="str">
        <f>'Input Sheet'!S81</f>
        <v/>
      </c>
      <c r="R31" s="151" t="str">
        <f>'Input Sheet'!T81</f>
        <v/>
      </c>
      <c r="S31" s="67">
        <f t="shared" si="3"/>
        <v>0</v>
      </c>
      <c r="T31" s="144">
        <f>'Input Sheet'!V81</f>
        <v>0</v>
      </c>
      <c r="U31" s="190" t="str">
        <f>'Input Sheet'!W81</f>
        <v/>
      </c>
    </row>
    <row r="32" ht="12.75" customHeight="1">
      <c r="A32" s="141" t="str">
        <f>'Input Sheet'!C82</f>
        <v/>
      </c>
      <c r="B32" s="152" t="str">
        <f>'Input Sheet'!D82</f>
        <v/>
      </c>
      <c r="C32" s="153" t="str">
        <f>'Input Sheet'!E82</f>
        <v/>
      </c>
      <c r="D32" s="150" t="str">
        <f>'Input Sheet'!F82</f>
        <v/>
      </c>
      <c r="E32" s="68" t="str">
        <f>'Input Sheet'!G82</f>
        <v/>
      </c>
      <c r="F32" s="151" t="str">
        <f>'Input Sheet'!H82</f>
        <v/>
      </c>
      <c r="G32" s="152" t="str">
        <f>'Input Sheet'!I82</f>
        <v/>
      </c>
      <c r="H32" s="151" t="str">
        <f>'Input Sheet'!J82</f>
        <v/>
      </c>
      <c r="I32" s="61">
        <f t="shared" si="1"/>
        <v>0</v>
      </c>
      <c r="J32" s="68" t="str">
        <f>'Input Sheet'!L82</f>
        <v/>
      </c>
      <c r="K32" s="151" t="str">
        <f>'Input Sheet'!M82</f>
        <v/>
      </c>
      <c r="L32" s="152" t="str">
        <f>'Input Sheet'!N82</f>
        <v/>
      </c>
      <c r="M32" s="151" t="str">
        <f>'Input Sheet'!O82</f>
        <v/>
      </c>
      <c r="N32" s="61">
        <f t="shared" si="2"/>
        <v>0</v>
      </c>
      <c r="O32" s="68" t="str">
        <f>'Input Sheet'!Q82</f>
        <v/>
      </c>
      <c r="P32" s="151" t="str">
        <f>'Input Sheet'!R82</f>
        <v/>
      </c>
      <c r="Q32" s="152" t="str">
        <f>'Input Sheet'!S82</f>
        <v/>
      </c>
      <c r="R32" s="151" t="str">
        <f>'Input Sheet'!T82</f>
        <v/>
      </c>
      <c r="S32" s="67">
        <f t="shared" si="3"/>
        <v>0</v>
      </c>
      <c r="T32" s="144">
        <f>'Input Sheet'!V82</f>
        <v>0</v>
      </c>
      <c r="U32" s="190" t="str">
        <f>'Input Sheet'!W82</f>
        <v/>
      </c>
    </row>
    <row r="33" ht="12.75" customHeight="1">
      <c r="A33" s="141" t="str">
        <f>'Input Sheet'!C83</f>
        <v/>
      </c>
      <c r="B33" s="152" t="str">
        <f>'Input Sheet'!D83</f>
        <v/>
      </c>
      <c r="C33" s="153" t="str">
        <f>'Input Sheet'!E83</f>
        <v/>
      </c>
      <c r="D33" s="150" t="str">
        <f>'Input Sheet'!F83</f>
        <v/>
      </c>
      <c r="E33" s="68" t="str">
        <f>'Input Sheet'!G83</f>
        <v/>
      </c>
      <c r="F33" s="151" t="str">
        <f>'Input Sheet'!H83</f>
        <v/>
      </c>
      <c r="G33" s="152" t="str">
        <f>'Input Sheet'!I83</f>
        <v/>
      </c>
      <c r="H33" s="151" t="str">
        <f>'Input Sheet'!J83</f>
        <v/>
      </c>
      <c r="I33" s="61">
        <f t="shared" si="1"/>
        <v>0</v>
      </c>
      <c r="J33" s="68" t="str">
        <f>'Input Sheet'!L83</f>
        <v/>
      </c>
      <c r="K33" s="151" t="str">
        <f>'Input Sheet'!M83</f>
        <v/>
      </c>
      <c r="L33" s="152" t="str">
        <f>'Input Sheet'!N83</f>
        <v/>
      </c>
      <c r="M33" s="151" t="str">
        <f>'Input Sheet'!O83</f>
        <v/>
      </c>
      <c r="N33" s="61">
        <f t="shared" si="2"/>
        <v>0</v>
      </c>
      <c r="O33" s="68" t="str">
        <f>'Input Sheet'!Q83</f>
        <v/>
      </c>
      <c r="P33" s="151" t="str">
        <f>'Input Sheet'!R83</f>
        <v/>
      </c>
      <c r="Q33" s="152" t="str">
        <f>'Input Sheet'!S83</f>
        <v/>
      </c>
      <c r="R33" s="151" t="str">
        <f>'Input Sheet'!T83</f>
        <v/>
      </c>
      <c r="S33" s="67">
        <f t="shared" si="3"/>
        <v>0</v>
      </c>
      <c r="T33" s="144">
        <f>'Input Sheet'!V83</f>
        <v>0</v>
      </c>
      <c r="U33" s="190" t="str">
        <f>'Input Sheet'!W83</f>
        <v/>
      </c>
    </row>
    <row r="34" ht="12.75" customHeight="1">
      <c r="A34" s="141" t="str">
        <f>'Input Sheet'!C84</f>
        <v/>
      </c>
      <c r="B34" s="152" t="str">
        <f>'Input Sheet'!D84</f>
        <v/>
      </c>
      <c r="C34" s="153" t="str">
        <f>'Input Sheet'!E84</f>
        <v/>
      </c>
      <c r="D34" s="150" t="str">
        <f>'Input Sheet'!F84</f>
        <v/>
      </c>
      <c r="E34" s="68" t="str">
        <f>'Input Sheet'!G84</f>
        <v/>
      </c>
      <c r="F34" s="151" t="str">
        <f>'Input Sheet'!H84</f>
        <v/>
      </c>
      <c r="G34" s="152" t="str">
        <f>'Input Sheet'!I84</f>
        <v/>
      </c>
      <c r="H34" s="151" t="str">
        <f>'Input Sheet'!J84</f>
        <v/>
      </c>
      <c r="I34" s="61">
        <f t="shared" si="1"/>
        <v>0</v>
      </c>
      <c r="J34" s="68" t="str">
        <f>'Input Sheet'!L84</f>
        <v/>
      </c>
      <c r="K34" s="151" t="str">
        <f>'Input Sheet'!M84</f>
        <v/>
      </c>
      <c r="L34" s="152" t="str">
        <f>'Input Sheet'!N84</f>
        <v/>
      </c>
      <c r="M34" s="151" t="str">
        <f>'Input Sheet'!O84</f>
        <v/>
      </c>
      <c r="N34" s="61">
        <f t="shared" si="2"/>
        <v>0</v>
      </c>
      <c r="O34" s="68" t="str">
        <f>'Input Sheet'!Q84</f>
        <v/>
      </c>
      <c r="P34" s="151" t="str">
        <f>'Input Sheet'!R84</f>
        <v/>
      </c>
      <c r="Q34" s="152" t="str">
        <f>'Input Sheet'!S84</f>
        <v/>
      </c>
      <c r="R34" s="151" t="str">
        <f>'Input Sheet'!T84</f>
        <v/>
      </c>
      <c r="S34" s="67">
        <f t="shared" si="3"/>
        <v>0</v>
      </c>
      <c r="T34" s="144">
        <f>'Input Sheet'!V84</f>
        <v>0</v>
      </c>
      <c r="U34" s="190" t="str">
        <f>'Input Sheet'!W84</f>
        <v/>
      </c>
    </row>
    <row r="35" ht="12.75" customHeight="1">
      <c r="A35" s="141" t="str">
        <f>'Input Sheet'!C85</f>
        <v/>
      </c>
      <c r="B35" s="152" t="str">
        <f>'Input Sheet'!D85</f>
        <v/>
      </c>
      <c r="C35" s="153" t="str">
        <f>'Input Sheet'!E85</f>
        <v/>
      </c>
      <c r="D35" s="150" t="str">
        <f>'Input Sheet'!F85</f>
        <v/>
      </c>
      <c r="E35" s="68" t="str">
        <f>'Input Sheet'!G85</f>
        <v/>
      </c>
      <c r="F35" s="151" t="str">
        <f>'Input Sheet'!H85</f>
        <v/>
      </c>
      <c r="G35" s="152" t="str">
        <f>'Input Sheet'!I85</f>
        <v/>
      </c>
      <c r="H35" s="151" t="str">
        <f>'Input Sheet'!J85</f>
        <v/>
      </c>
      <c r="I35" s="61">
        <f t="shared" si="1"/>
        <v>0</v>
      </c>
      <c r="J35" s="68" t="str">
        <f>'Input Sheet'!L85</f>
        <v/>
      </c>
      <c r="K35" s="151" t="str">
        <f>'Input Sheet'!M85</f>
        <v/>
      </c>
      <c r="L35" s="152" t="str">
        <f>'Input Sheet'!N85</f>
        <v/>
      </c>
      <c r="M35" s="151" t="str">
        <f>'Input Sheet'!O85</f>
        <v/>
      </c>
      <c r="N35" s="61">
        <f t="shared" si="2"/>
        <v>0</v>
      </c>
      <c r="O35" s="68" t="str">
        <f>'Input Sheet'!Q85</f>
        <v/>
      </c>
      <c r="P35" s="151" t="str">
        <f>'Input Sheet'!R85</f>
        <v/>
      </c>
      <c r="Q35" s="152" t="str">
        <f>'Input Sheet'!S85</f>
        <v/>
      </c>
      <c r="R35" s="151" t="str">
        <f>'Input Sheet'!T85</f>
        <v/>
      </c>
      <c r="S35" s="67">
        <f t="shared" si="3"/>
        <v>0</v>
      </c>
      <c r="T35" s="144">
        <f>'Input Sheet'!V85</f>
        <v>0</v>
      </c>
      <c r="U35" s="190" t="str">
        <f>'Input Sheet'!W85</f>
        <v/>
      </c>
    </row>
    <row r="36" ht="12.75" customHeight="1">
      <c r="A36" s="141" t="str">
        <f>'Input Sheet'!C86</f>
        <v/>
      </c>
      <c r="B36" s="152" t="str">
        <f>'Input Sheet'!D86</f>
        <v/>
      </c>
      <c r="C36" s="153" t="str">
        <f>'Input Sheet'!E86</f>
        <v/>
      </c>
      <c r="D36" s="150" t="str">
        <f>'Input Sheet'!F86</f>
        <v/>
      </c>
      <c r="E36" s="68" t="str">
        <f>'Input Sheet'!G86</f>
        <v/>
      </c>
      <c r="F36" s="151" t="str">
        <f>'Input Sheet'!H86</f>
        <v/>
      </c>
      <c r="G36" s="152" t="str">
        <f>'Input Sheet'!I86</f>
        <v/>
      </c>
      <c r="H36" s="151" t="str">
        <f>'Input Sheet'!J86</f>
        <v/>
      </c>
      <c r="I36" s="61">
        <f t="shared" si="1"/>
        <v>0</v>
      </c>
      <c r="J36" s="68" t="str">
        <f>'Input Sheet'!L86</f>
        <v/>
      </c>
      <c r="K36" s="151" t="str">
        <f>'Input Sheet'!M86</f>
        <v/>
      </c>
      <c r="L36" s="152" t="str">
        <f>'Input Sheet'!N86</f>
        <v/>
      </c>
      <c r="M36" s="151" t="str">
        <f>'Input Sheet'!O86</f>
        <v/>
      </c>
      <c r="N36" s="61">
        <f t="shared" si="2"/>
        <v>0</v>
      </c>
      <c r="O36" s="68" t="str">
        <f>'Input Sheet'!Q86</f>
        <v/>
      </c>
      <c r="P36" s="151" t="str">
        <f>'Input Sheet'!R86</f>
        <v/>
      </c>
      <c r="Q36" s="152" t="str">
        <f>'Input Sheet'!S86</f>
        <v/>
      </c>
      <c r="R36" s="151" t="str">
        <f>'Input Sheet'!T86</f>
        <v/>
      </c>
      <c r="S36" s="67">
        <f t="shared" si="3"/>
        <v>0</v>
      </c>
      <c r="T36" s="144">
        <f>'Input Sheet'!V86</f>
        <v>0</v>
      </c>
      <c r="U36" s="190" t="str">
        <f>'Input Sheet'!W86</f>
        <v/>
      </c>
    </row>
    <row r="37" ht="12.75" customHeight="1">
      <c r="A37" s="141" t="str">
        <f>'Input Sheet'!C87</f>
        <v/>
      </c>
      <c r="B37" s="152" t="str">
        <f>'Input Sheet'!D87</f>
        <v/>
      </c>
      <c r="C37" s="153" t="str">
        <f>'Input Sheet'!E87</f>
        <v/>
      </c>
      <c r="D37" s="150" t="str">
        <f>'Input Sheet'!F87</f>
        <v/>
      </c>
      <c r="E37" s="68" t="str">
        <f>'Input Sheet'!G87</f>
        <v/>
      </c>
      <c r="F37" s="151" t="str">
        <f>'Input Sheet'!H87</f>
        <v/>
      </c>
      <c r="G37" s="152" t="str">
        <f>'Input Sheet'!I87</f>
        <v/>
      </c>
      <c r="H37" s="151" t="str">
        <f>'Input Sheet'!J87</f>
        <v/>
      </c>
      <c r="I37" s="61">
        <f t="shared" si="1"/>
        <v>0</v>
      </c>
      <c r="J37" s="68" t="str">
        <f>'Input Sheet'!L87</f>
        <v/>
      </c>
      <c r="K37" s="151" t="str">
        <f>'Input Sheet'!M87</f>
        <v/>
      </c>
      <c r="L37" s="152" t="str">
        <f>'Input Sheet'!N87</f>
        <v/>
      </c>
      <c r="M37" s="151" t="str">
        <f>'Input Sheet'!O87</f>
        <v/>
      </c>
      <c r="N37" s="61">
        <f t="shared" si="2"/>
        <v>0</v>
      </c>
      <c r="O37" s="68" t="str">
        <f>'Input Sheet'!Q87</f>
        <v/>
      </c>
      <c r="P37" s="151" t="str">
        <f>'Input Sheet'!R87</f>
        <v/>
      </c>
      <c r="Q37" s="152" t="str">
        <f>'Input Sheet'!S87</f>
        <v/>
      </c>
      <c r="R37" s="151" t="str">
        <f>'Input Sheet'!T87</f>
        <v/>
      </c>
      <c r="S37" s="67">
        <f t="shared" si="3"/>
        <v>0</v>
      </c>
      <c r="T37" s="144">
        <f>'Input Sheet'!V87</f>
        <v>0</v>
      </c>
      <c r="U37" s="190" t="str">
        <f>'Input Sheet'!W87</f>
        <v/>
      </c>
    </row>
    <row r="38" ht="12.75" customHeight="1">
      <c r="A38" s="141" t="str">
        <f>'Input Sheet'!C88</f>
        <v/>
      </c>
      <c r="B38" s="152" t="str">
        <f>'Input Sheet'!D88</f>
        <v/>
      </c>
      <c r="C38" s="153" t="str">
        <f>'Input Sheet'!E88</f>
        <v/>
      </c>
      <c r="D38" s="150" t="str">
        <f>'Input Sheet'!F88</f>
        <v/>
      </c>
      <c r="E38" s="68" t="str">
        <f>'Input Sheet'!G88</f>
        <v/>
      </c>
      <c r="F38" s="151" t="str">
        <f>'Input Sheet'!H88</f>
        <v/>
      </c>
      <c r="G38" s="152" t="str">
        <f>'Input Sheet'!I88</f>
        <v/>
      </c>
      <c r="H38" s="151" t="str">
        <f>'Input Sheet'!J88</f>
        <v/>
      </c>
      <c r="I38" s="61">
        <f t="shared" si="1"/>
        <v>0</v>
      </c>
      <c r="J38" s="68" t="str">
        <f>'Input Sheet'!L88</f>
        <v/>
      </c>
      <c r="K38" s="151" t="str">
        <f>'Input Sheet'!M88</f>
        <v/>
      </c>
      <c r="L38" s="152" t="str">
        <f>'Input Sheet'!N88</f>
        <v/>
      </c>
      <c r="M38" s="151" t="str">
        <f>'Input Sheet'!O88</f>
        <v/>
      </c>
      <c r="N38" s="61">
        <f t="shared" si="2"/>
        <v>0</v>
      </c>
      <c r="O38" s="68" t="str">
        <f>'Input Sheet'!Q88</f>
        <v/>
      </c>
      <c r="P38" s="151" t="str">
        <f>'Input Sheet'!R88</f>
        <v/>
      </c>
      <c r="Q38" s="152" t="str">
        <f>'Input Sheet'!S88</f>
        <v/>
      </c>
      <c r="R38" s="151" t="str">
        <f>'Input Sheet'!T88</f>
        <v/>
      </c>
      <c r="S38" s="67">
        <f t="shared" si="3"/>
        <v>0</v>
      </c>
      <c r="T38" s="144">
        <f>'Input Sheet'!V88</f>
        <v>0</v>
      </c>
      <c r="U38" s="190" t="str">
        <f>'Input Sheet'!W88</f>
        <v/>
      </c>
    </row>
    <row r="39" ht="12.75" customHeight="1">
      <c r="A39" s="141" t="str">
        <f>'Input Sheet'!C89</f>
        <v/>
      </c>
      <c r="B39" s="152" t="str">
        <f>'Input Sheet'!D89</f>
        <v/>
      </c>
      <c r="C39" s="153" t="str">
        <f>'Input Sheet'!E89</f>
        <v/>
      </c>
      <c r="D39" s="150" t="str">
        <f>'Input Sheet'!F89</f>
        <v/>
      </c>
      <c r="E39" s="68" t="str">
        <f>'Input Sheet'!G89</f>
        <v/>
      </c>
      <c r="F39" s="151" t="str">
        <f>'Input Sheet'!H89</f>
        <v/>
      </c>
      <c r="G39" s="152" t="str">
        <f>'Input Sheet'!I89</f>
        <v/>
      </c>
      <c r="H39" s="151" t="str">
        <f>'Input Sheet'!J89</f>
        <v/>
      </c>
      <c r="I39" s="61">
        <f t="shared" si="1"/>
        <v>0</v>
      </c>
      <c r="J39" s="68" t="str">
        <f>'Input Sheet'!L89</f>
        <v/>
      </c>
      <c r="K39" s="151" t="str">
        <f>'Input Sheet'!M89</f>
        <v/>
      </c>
      <c r="L39" s="152" t="str">
        <f>'Input Sheet'!N89</f>
        <v/>
      </c>
      <c r="M39" s="151" t="str">
        <f>'Input Sheet'!O89</f>
        <v/>
      </c>
      <c r="N39" s="61">
        <f t="shared" si="2"/>
        <v>0</v>
      </c>
      <c r="O39" s="68" t="str">
        <f>'Input Sheet'!Q89</f>
        <v/>
      </c>
      <c r="P39" s="151" t="str">
        <f>'Input Sheet'!R89</f>
        <v/>
      </c>
      <c r="Q39" s="152" t="str">
        <f>'Input Sheet'!S89</f>
        <v/>
      </c>
      <c r="R39" s="151" t="str">
        <f>'Input Sheet'!T89</f>
        <v/>
      </c>
      <c r="S39" s="67">
        <f t="shared" si="3"/>
        <v>0</v>
      </c>
      <c r="T39" s="144">
        <f>'Input Sheet'!V89</f>
        <v>0</v>
      </c>
      <c r="U39" s="190" t="str">
        <f>'Input Sheet'!W89</f>
        <v/>
      </c>
    </row>
    <row r="40" ht="12.75" customHeight="1">
      <c r="A40" s="141" t="str">
        <f>'Input Sheet'!C90</f>
        <v/>
      </c>
      <c r="B40" s="152" t="str">
        <f>'Input Sheet'!D90</f>
        <v/>
      </c>
      <c r="C40" s="153" t="str">
        <f>'Input Sheet'!E90</f>
        <v/>
      </c>
      <c r="D40" s="150" t="str">
        <f>'Input Sheet'!F90</f>
        <v/>
      </c>
      <c r="E40" s="68" t="str">
        <f>'Input Sheet'!G90</f>
        <v/>
      </c>
      <c r="F40" s="151" t="str">
        <f>'Input Sheet'!H90</f>
        <v/>
      </c>
      <c r="G40" s="152" t="str">
        <f>'Input Sheet'!I90</f>
        <v/>
      </c>
      <c r="H40" s="151" t="str">
        <f>'Input Sheet'!J90</f>
        <v/>
      </c>
      <c r="I40" s="61">
        <f t="shared" si="1"/>
        <v>0</v>
      </c>
      <c r="J40" s="68" t="str">
        <f>'Input Sheet'!L90</f>
        <v/>
      </c>
      <c r="K40" s="151" t="str">
        <f>'Input Sheet'!M90</f>
        <v/>
      </c>
      <c r="L40" s="152" t="str">
        <f>'Input Sheet'!N90</f>
        <v/>
      </c>
      <c r="M40" s="151" t="str">
        <f>'Input Sheet'!O90</f>
        <v/>
      </c>
      <c r="N40" s="61">
        <f t="shared" si="2"/>
        <v>0</v>
      </c>
      <c r="O40" s="68" t="str">
        <f>'Input Sheet'!Q90</f>
        <v/>
      </c>
      <c r="P40" s="151" t="str">
        <f>'Input Sheet'!R90</f>
        <v/>
      </c>
      <c r="Q40" s="152" t="str">
        <f>'Input Sheet'!S90</f>
        <v/>
      </c>
      <c r="R40" s="151" t="str">
        <f>'Input Sheet'!T90</f>
        <v/>
      </c>
      <c r="S40" s="67">
        <f t="shared" si="3"/>
        <v>0</v>
      </c>
      <c r="T40" s="144">
        <f>'Input Sheet'!V90</f>
        <v>0</v>
      </c>
      <c r="U40" s="190" t="str">
        <f>'Input Sheet'!W90</f>
        <v/>
      </c>
    </row>
    <row r="41" ht="12.75" customHeight="1">
      <c r="A41" s="141" t="str">
        <f>'Input Sheet'!C91</f>
        <v/>
      </c>
      <c r="B41" s="152" t="str">
        <f>'Input Sheet'!D91</f>
        <v/>
      </c>
      <c r="C41" s="153" t="str">
        <f>'Input Sheet'!E91</f>
        <v/>
      </c>
      <c r="D41" s="150" t="str">
        <f>'Input Sheet'!F91</f>
        <v/>
      </c>
      <c r="E41" s="68" t="str">
        <f>'Input Sheet'!G91</f>
        <v/>
      </c>
      <c r="F41" s="151" t="str">
        <f>'Input Sheet'!H91</f>
        <v/>
      </c>
      <c r="G41" s="152" t="str">
        <f>'Input Sheet'!I91</f>
        <v/>
      </c>
      <c r="H41" s="151" t="str">
        <f>'Input Sheet'!J91</f>
        <v/>
      </c>
      <c r="I41" s="61">
        <f t="shared" si="1"/>
        <v>0</v>
      </c>
      <c r="J41" s="68" t="str">
        <f>'Input Sheet'!L91</f>
        <v/>
      </c>
      <c r="K41" s="151" t="str">
        <f>'Input Sheet'!M91</f>
        <v/>
      </c>
      <c r="L41" s="152" t="str">
        <f>'Input Sheet'!N91</f>
        <v/>
      </c>
      <c r="M41" s="151" t="str">
        <f>'Input Sheet'!O91</f>
        <v/>
      </c>
      <c r="N41" s="61">
        <f t="shared" si="2"/>
        <v>0</v>
      </c>
      <c r="O41" s="68" t="str">
        <f>'Input Sheet'!Q91</f>
        <v/>
      </c>
      <c r="P41" s="151" t="str">
        <f>'Input Sheet'!R91</f>
        <v/>
      </c>
      <c r="Q41" s="152" t="str">
        <f>'Input Sheet'!S91</f>
        <v/>
      </c>
      <c r="R41" s="151" t="str">
        <f>'Input Sheet'!T91</f>
        <v/>
      </c>
      <c r="S41" s="67">
        <f t="shared" si="3"/>
        <v>0</v>
      </c>
      <c r="T41" s="144">
        <f>'Input Sheet'!V91</f>
        <v>0</v>
      </c>
      <c r="U41" s="190" t="str">
        <f>'Input Sheet'!W91</f>
        <v/>
      </c>
    </row>
    <row r="42" ht="12.75" customHeight="1">
      <c r="A42" s="141" t="str">
        <f>'Input Sheet'!C92</f>
        <v/>
      </c>
      <c r="B42" s="152" t="str">
        <f>'Input Sheet'!D92</f>
        <v/>
      </c>
      <c r="C42" s="153" t="str">
        <f>'Input Sheet'!E92</f>
        <v/>
      </c>
      <c r="D42" s="150" t="str">
        <f>'Input Sheet'!F92</f>
        <v/>
      </c>
      <c r="E42" s="68" t="str">
        <f>'Input Sheet'!G92</f>
        <v/>
      </c>
      <c r="F42" s="151" t="str">
        <f>'Input Sheet'!H92</f>
        <v/>
      </c>
      <c r="G42" s="152" t="str">
        <f>'Input Sheet'!I92</f>
        <v/>
      </c>
      <c r="H42" s="151" t="str">
        <f>'Input Sheet'!J92</f>
        <v/>
      </c>
      <c r="I42" s="61">
        <f t="shared" si="1"/>
        <v>0</v>
      </c>
      <c r="J42" s="68" t="str">
        <f>'Input Sheet'!L92</f>
        <v/>
      </c>
      <c r="K42" s="151" t="str">
        <f>'Input Sheet'!M92</f>
        <v/>
      </c>
      <c r="L42" s="152" t="str">
        <f>'Input Sheet'!N92</f>
        <v/>
      </c>
      <c r="M42" s="151" t="str">
        <f>'Input Sheet'!O92</f>
        <v/>
      </c>
      <c r="N42" s="61">
        <f t="shared" si="2"/>
        <v>0</v>
      </c>
      <c r="O42" s="68" t="str">
        <f>'Input Sheet'!Q92</f>
        <v/>
      </c>
      <c r="P42" s="151" t="str">
        <f>'Input Sheet'!R92</f>
        <v/>
      </c>
      <c r="Q42" s="152" t="str">
        <f>'Input Sheet'!S92</f>
        <v/>
      </c>
      <c r="R42" s="151" t="str">
        <f>'Input Sheet'!T92</f>
        <v/>
      </c>
      <c r="S42" s="67">
        <f t="shared" si="3"/>
        <v>0</v>
      </c>
      <c r="T42" s="144">
        <f>'Input Sheet'!V92</f>
        <v>0</v>
      </c>
      <c r="U42" s="190" t="str">
        <f>'Input Sheet'!W92</f>
        <v/>
      </c>
    </row>
    <row r="43" ht="12.75" customHeight="1">
      <c r="A43" s="141" t="str">
        <f>'Input Sheet'!C93</f>
        <v/>
      </c>
      <c r="B43" s="152" t="str">
        <f>'Input Sheet'!D93</f>
        <v/>
      </c>
      <c r="C43" s="153" t="str">
        <f>'Input Sheet'!E93</f>
        <v/>
      </c>
      <c r="D43" s="150" t="str">
        <f>'Input Sheet'!F93</f>
        <v/>
      </c>
      <c r="E43" s="68" t="str">
        <f>'Input Sheet'!G93</f>
        <v/>
      </c>
      <c r="F43" s="151" t="str">
        <f>'Input Sheet'!H93</f>
        <v/>
      </c>
      <c r="G43" s="152" t="str">
        <f>'Input Sheet'!I93</f>
        <v/>
      </c>
      <c r="H43" s="151" t="str">
        <f>'Input Sheet'!J93</f>
        <v/>
      </c>
      <c r="I43" s="61">
        <f t="shared" si="1"/>
        <v>0</v>
      </c>
      <c r="J43" s="68" t="str">
        <f>'Input Sheet'!L93</f>
        <v/>
      </c>
      <c r="K43" s="151" t="str">
        <f>'Input Sheet'!M93</f>
        <v/>
      </c>
      <c r="L43" s="152" t="str">
        <f>'Input Sheet'!N93</f>
        <v/>
      </c>
      <c r="M43" s="151" t="str">
        <f>'Input Sheet'!O93</f>
        <v/>
      </c>
      <c r="N43" s="61">
        <f t="shared" si="2"/>
        <v>0</v>
      </c>
      <c r="O43" s="68" t="str">
        <f>'Input Sheet'!Q93</f>
        <v/>
      </c>
      <c r="P43" s="151" t="str">
        <f>'Input Sheet'!R93</f>
        <v/>
      </c>
      <c r="Q43" s="152" t="str">
        <f>'Input Sheet'!S93</f>
        <v/>
      </c>
      <c r="R43" s="151" t="str">
        <f>'Input Sheet'!T93</f>
        <v/>
      </c>
      <c r="S43" s="67">
        <f t="shared" si="3"/>
        <v>0</v>
      </c>
      <c r="T43" s="144">
        <f>'Input Sheet'!V93</f>
        <v>0</v>
      </c>
      <c r="U43" s="190" t="str">
        <f>'Input Sheet'!W93</f>
        <v/>
      </c>
    </row>
    <row r="44" ht="12.75" customHeight="1">
      <c r="A44" s="141" t="str">
        <f>'Input Sheet'!C94</f>
        <v/>
      </c>
      <c r="B44" s="152" t="str">
        <f>'Input Sheet'!D94</f>
        <v/>
      </c>
      <c r="C44" s="153" t="str">
        <f>'Input Sheet'!E94</f>
        <v/>
      </c>
      <c r="D44" s="150" t="str">
        <f>'Input Sheet'!F94</f>
        <v/>
      </c>
      <c r="E44" s="68" t="str">
        <f>'Input Sheet'!G94</f>
        <v/>
      </c>
      <c r="F44" s="151" t="str">
        <f>'Input Sheet'!H94</f>
        <v/>
      </c>
      <c r="G44" s="152" t="str">
        <f>'Input Sheet'!I94</f>
        <v/>
      </c>
      <c r="H44" s="151" t="str">
        <f>'Input Sheet'!J94</f>
        <v/>
      </c>
      <c r="I44" s="61">
        <f t="shared" si="1"/>
        <v>0</v>
      </c>
      <c r="J44" s="68" t="str">
        <f>'Input Sheet'!L94</f>
        <v/>
      </c>
      <c r="K44" s="151" t="str">
        <f>'Input Sheet'!M94</f>
        <v/>
      </c>
      <c r="L44" s="152" t="str">
        <f>'Input Sheet'!N94</f>
        <v/>
      </c>
      <c r="M44" s="151" t="str">
        <f>'Input Sheet'!O94</f>
        <v/>
      </c>
      <c r="N44" s="61">
        <f t="shared" si="2"/>
        <v>0</v>
      </c>
      <c r="O44" s="68" t="str">
        <f>'Input Sheet'!Q94</f>
        <v/>
      </c>
      <c r="P44" s="151" t="str">
        <f>'Input Sheet'!R94</f>
        <v/>
      </c>
      <c r="Q44" s="152" t="str">
        <f>'Input Sheet'!S94</f>
        <v/>
      </c>
      <c r="R44" s="151" t="str">
        <f>'Input Sheet'!T94</f>
        <v/>
      </c>
      <c r="S44" s="67">
        <f t="shared" si="3"/>
        <v>0</v>
      </c>
      <c r="T44" s="144">
        <f>'Input Sheet'!V94</f>
        <v>0</v>
      </c>
      <c r="U44" s="190" t="str">
        <f>'Input Sheet'!W94</f>
        <v/>
      </c>
    </row>
    <row r="45" ht="12.75" customHeight="1">
      <c r="A45" s="141" t="str">
        <f>'Input Sheet'!C95</f>
        <v/>
      </c>
      <c r="B45" s="152" t="str">
        <f>'Input Sheet'!D95</f>
        <v/>
      </c>
      <c r="C45" s="153" t="str">
        <f>'Input Sheet'!E95</f>
        <v/>
      </c>
      <c r="D45" s="150" t="str">
        <f>'Input Sheet'!F95</f>
        <v/>
      </c>
      <c r="E45" s="68" t="str">
        <f>'Input Sheet'!G95</f>
        <v/>
      </c>
      <c r="F45" s="151" t="str">
        <f>'Input Sheet'!H95</f>
        <v/>
      </c>
      <c r="G45" s="152" t="str">
        <f>'Input Sheet'!I95</f>
        <v/>
      </c>
      <c r="H45" s="151" t="str">
        <f>'Input Sheet'!J95</f>
        <v/>
      </c>
      <c r="I45" s="61">
        <f t="shared" si="1"/>
        <v>0</v>
      </c>
      <c r="J45" s="68" t="str">
        <f>'Input Sheet'!L95</f>
        <v/>
      </c>
      <c r="K45" s="151" t="str">
        <f>'Input Sheet'!M95</f>
        <v/>
      </c>
      <c r="L45" s="152" t="str">
        <f>'Input Sheet'!N95</f>
        <v/>
      </c>
      <c r="M45" s="151" t="str">
        <f>'Input Sheet'!O95</f>
        <v/>
      </c>
      <c r="N45" s="61">
        <f t="shared" si="2"/>
        <v>0</v>
      </c>
      <c r="O45" s="68" t="str">
        <f>'Input Sheet'!Q95</f>
        <v/>
      </c>
      <c r="P45" s="151" t="str">
        <f>'Input Sheet'!R95</f>
        <v/>
      </c>
      <c r="Q45" s="152" t="str">
        <f>'Input Sheet'!S95</f>
        <v/>
      </c>
      <c r="R45" s="151" t="str">
        <f>'Input Sheet'!T95</f>
        <v/>
      </c>
      <c r="S45" s="67">
        <f t="shared" si="3"/>
        <v>0</v>
      </c>
      <c r="T45" s="144">
        <f>'Input Sheet'!V95</f>
        <v>0</v>
      </c>
      <c r="U45" s="190" t="str">
        <f>'Input Sheet'!W95</f>
        <v/>
      </c>
    </row>
    <row r="46" ht="12.75" customHeight="1">
      <c r="A46" s="141" t="str">
        <f>'Input Sheet'!C96</f>
        <v/>
      </c>
      <c r="B46" s="152" t="str">
        <f>'Input Sheet'!D96</f>
        <v/>
      </c>
      <c r="C46" s="153" t="str">
        <f>'Input Sheet'!E96</f>
        <v/>
      </c>
      <c r="D46" s="150" t="str">
        <f>'Input Sheet'!F96</f>
        <v/>
      </c>
      <c r="E46" s="68" t="str">
        <f>'Input Sheet'!G96</f>
        <v/>
      </c>
      <c r="F46" s="151" t="str">
        <f>'Input Sheet'!H96</f>
        <v/>
      </c>
      <c r="G46" s="152" t="str">
        <f>'Input Sheet'!I96</f>
        <v/>
      </c>
      <c r="H46" s="151" t="str">
        <f>'Input Sheet'!J96</f>
        <v/>
      </c>
      <c r="I46" s="61">
        <f t="shared" si="1"/>
        <v>0</v>
      </c>
      <c r="J46" s="68" t="str">
        <f>'Input Sheet'!L96</f>
        <v/>
      </c>
      <c r="K46" s="151" t="str">
        <f>'Input Sheet'!M96</f>
        <v/>
      </c>
      <c r="L46" s="152" t="str">
        <f>'Input Sheet'!N96</f>
        <v/>
      </c>
      <c r="M46" s="151" t="str">
        <f>'Input Sheet'!O96</f>
        <v/>
      </c>
      <c r="N46" s="61">
        <f t="shared" si="2"/>
        <v>0</v>
      </c>
      <c r="O46" s="68" t="str">
        <f>'Input Sheet'!Q96</f>
        <v/>
      </c>
      <c r="P46" s="151" t="str">
        <f>'Input Sheet'!R96</f>
        <v/>
      </c>
      <c r="Q46" s="152" t="str">
        <f>'Input Sheet'!S96</f>
        <v/>
      </c>
      <c r="R46" s="151" t="str">
        <f>'Input Sheet'!T96</f>
        <v/>
      </c>
      <c r="S46" s="67">
        <f t="shared" si="3"/>
        <v>0</v>
      </c>
      <c r="T46" s="144">
        <f>'Input Sheet'!V96</f>
        <v>0</v>
      </c>
      <c r="U46" s="190" t="str">
        <f>'Input Sheet'!W96</f>
        <v/>
      </c>
    </row>
    <row r="47" ht="12.75" customHeight="1">
      <c r="A47" s="141" t="str">
        <f>'Input Sheet'!C97</f>
        <v/>
      </c>
      <c r="B47" s="152" t="str">
        <f>'Input Sheet'!D97</f>
        <v/>
      </c>
      <c r="C47" s="153" t="str">
        <f>'Input Sheet'!E97</f>
        <v/>
      </c>
      <c r="D47" s="150" t="str">
        <f>'Input Sheet'!F97</f>
        <v/>
      </c>
      <c r="E47" s="68" t="str">
        <f>'Input Sheet'!G97</f>
        <v/>
      </c>
      <c r="F47" s="151" t="str">
        <f>'Input Sheet'!H97</f>
        <v/>
      </c>
      <c r="G47" s="152" t="str">
        <f>'Input Sheet'!I97</f>
        <v/>
      </c>
      <c r="H47" s="151" t="str">
        <f>'Input Sheet'!J97</f>
        <v/>
      </c>
      <c r="I47" s="61">
        <f t="shared" si="1"/>
        <v>0</v>
      </c>
      <c r="J47" s="68" t="str">
        <f>'Input Sheet'!L97</f>
        <v/>
      </c>
      <c r="K47" s="151" t="str">
        <f>'Input Sheet'!M97</f>
        <v/>
      </c>
      <c r="L47" s="152" t="str">
        <f>'Input Sheet'!N97</f>
        <v/>
      </c>
      <c r="M47" s="151" t="str">
        <f>'Input Sheet'!O97</f>
        <v/>
      </c>
      <c r="N47" s="61">
        <f t="shared" si="2"/>
        <v>0</v>
      </c>
      <c r="O47" s="68" t="str">
        <f>'Input Sheet'!Q97</f>
        <v/>
      </c>
      <c r="P47" s="151" t="str">
        <f>'Input Sheet'!R97</f>
        <v/>
      </c>
      <c r="Q47" s="152" t="str">
        <f>'Input Sheet'!S97</f>
        <v/>
      </c>
      <c r="R47" s="151" t="str">
        <f>'Input Sheet'!T97</f>
        <v/>
      </c>
      <c r="S47" s="67">
        <f t="shared" si="3"/>
        <v>0</v>
      </c>
      <c r="T47" s="144">
        <f>'Input Sheet'!V97</f>
        <v>0</v>
      </c>
      <c r="U47" s="190" t="str">
        <f>'Input Sheet'!W97</f>
        <v/>
      </c>
    </row>
    <row r="48" ht="12.75" customHeight="1">
      <c r="A48" s="141" t="str">
        <f>'Input Sheet'!C98</f>
        <v/>
      </c>
      <c r="B48" s="152" t="str">
        <f>'Input Sheet'!D98</f>
        <v/>
      </c>
      <c r="C48" s="153" t="str">
        <f>'Input Sheet'!E98</f>
        <v/>
      </c>
      <c r="D48" s="150" t="str">
        <f>'Input Sheet'!F98</f>
        <v/>
      </c>
      <c r="E48" s="68" t="str">
        <f>'Input Sheet'!G98</f>
        <v/>
      </c>
      <c r="F48" s="151" t="str">
        <f>'Input Sheet'!H98</f>
        <v/>
      </c>
      <c r="G48" s="152" t="str">
        <f>'Input Sheet'!I98</f>
        <v/>
      </c>
      <c r="H48" s="151" t="str">
        <f>'Input Sheet'!J98</f>
        <v/>
      </c>
      <c r="I48" s="61">
        <f t="shared" si="1"/>
        <v>0</v>
      </c>
      <c r="J48" s="68" t="str">
        <f>'Input Sheet'!L98</f>
        <v/>
      </c>
      <c r="K48" s="151" t="str">
        <f>'Input Sheet'!M98</f>
        <v/>
      </c>
      <c r="L48" s="152" t="str">
        <f>'Input Sheet'!N98</f>
        <v/>
      </c>
      <c r="M48" s="151" t="str">
        <f>'Input Sheet'!O98</f>
        <v/>
      </c>
      <c r="N48" s="61">
        <f t="shared" si="2"/>
        <v>0</v>
      </c>
      <c r="O48" s="68" t="str">
        <f>'Input Sheet'!Q98</f>
        <v/>
      </c>
      <c r="P48" s="151" t="str">
        <f>'Input Sheet'!R98</f>
        <v/>
      </c>
      <c r="Q48" s="152" t="str">
        <f>'Input Sheet'!S98</f>
        <v/>
      </c>
      <c r="R48" s="151" t="str">
        <f>'Input Sheet'!T98</f>
        <v/>
      </c>
      <c r="S48" s="67">
        <f t="shared" si="3"/>
        <v>0</v>
      </c>
      <c r="T48" s="144">
        <f>'Input Sheet'!V98</f>
        <v>0</v>
      </c>
      <c r="U48" s="190" t="str">
        <f>'Input Sheet'!W98</f>
        <v/>
      </c>
    </row>
    <row r="49" ht="12.75" customHeight="1">
      <c r="A49" s="141" t="str">
        <f>'Input Sheet'!C99</f>
        <v/>
      </c>
      <c r="B49" s="152" t="str">
        <f>'Input Sheet'!D99</f>
        <v/>
      </c>
      <c r="C49" s="153" t="str">
        <f>'Input Sheet'!E99</f>
        <v/>
      </c>
      <c r="D49" s="150" t="str">
        <f>'Input Sheet'!F99</f>
        <v/>
      </c>
      <c r="E49" s="68" t="str">
        <f>'Input Sheet'!G99</f>
        <v/>
      </c>
      <c r="F49" s="151" t="str">
        <f>'Input Sheet'!H99</f>
        <v/>
      </c>
      <c r="G49" s="152" t="str">
        <f>'Input Sheet'!I99</f>
        <v/>
      </c>
      <c r="H49" s="151" t="str">
        <f>'Input Sheet'!J99</f>
        <v/>
      </c>
      <c r="I49" s="61">
        <f t="shared" si="1"/>
        <v>0</v>
      </c>
      <c r="J49" s="68" t="str">
        <f>'Input Sheet'!L99</f>
        <v/>
      </c>
      <c r="K49" s="151" t="str">
        <f>'Input Sheet'!M99</f>
        <v/>
      </c>
      <c r="L49" s="152" t="str">
        <f>'Input Sheet'!N99</f>
        <v/>
      </c>
      <c r="M49" s="151" t="str">
        <f>'Input Sheet'!O99</f>
        <v/>
      </c>
      <c r="N49" s="61">
        <f t="shared" si="2"/>
        <v>0</v>
      </c>
      <c r="O49" s="68" t="str">
        <f>'Input Sheet'!Q99</f>
        <v/>
      </c>
      <c r="P49" s="151" t="str">
        <f>'Input Sheet'!R99</f>
        <v/>
      </c>
      <c r="Q49" s="152" t="str">
        <f>'Input Sheet'!S99</f>
        <v/>
      </c>
      <c r="R49" s="151" t="str">
        <f>'Input Sheet'!T99</f>
        <v/>
      </c>
      <c r="S49" s="67">
        <f t="shared" si="3"/>
        <v>0</v>
      </c>
      <c r="T49" s="144">
        <f>'Input Sheet'!V99</f>
        <v>0</v>
      </c>
      <c r="U49" s="190" t="str">
        <f>'Input Sheet'!W99</f>
        <v/>
      </c>
    </row>
    <row r="50" ht="12.75" customHeight="1">
      <c r="A50" s="141" t="str">
        <f>'Input Sheet'!C100</f>
        <v/>
      </c>
      <c r="B50" s="152" t="str">
        <f>'Input Sheet'!D100</f>
        <v/>
      </c>
      <c r="C50" s="153" t="str">
        <f>'Input Sheet'!E100</f>
        <v/>
      </c>
      <c r="D50" s="150" t="str">
        <f>'Input Sheet'!F100</f>
        <v/>
      </c>
      <c r="E50" s="68" t="str">
        <f>'Input Sheet'!G100</f>
        <v/>
      </c>
      <c r="F50" s="151" t="str">
        <f>'Input Sheet'!H100</f>
        <v/>
      </c>
      <c r="G50" s="152" t="str">
        <f>'Input Sheet'!I100</f>
        <v/>
      </c>
      <c r="H50" s="151" t="str">
        <f>'Input Sheet'!J100</f>
        <v/>
      </c>
      <c r="I50" s="61">
        <f t="shared" si="1"/>
        <v>0</v>
      </c>
      <c r="J50" s="68" t="str">
        <f>'Input Sheet'!L100</f>
        <v/>
      </c>
      <c r="K50" s="151" t="str">
        <f>'Input Sheet'!M100</f>
        <v/>
      </c>
      <c r="L50" s="152" t="str">
        <f>'Input Sheet'!N100</f>
        <v/>
      </c>
      <c r="M50" s="151" t="str">
        <f>'Input Sheet'!O100</f>
        <v/>
      </c>
      <c r="N50" s="61">
        <f t="shared" si="2"/>
        <v>0</v>
      </c>
      <c r="O50" s="68" t="str">
        <f>'Input Sheet'!Q100</f>
        <v/>
      </c>
      <c r="P50" s="151" t="str">
        <f>'Input Sheet'!R100</f>
        <v/>
      </c>
      <c r="Q50" s="152" t="str">
        <f>'Input Sheet'!S100</f>
        <v/>
      </c>
      <c r="R50" s="151" t="str">
        <f>'Input Sheet'!T100</f>
        <v/>
      </c>
      <c r="S50" s="67">
        <f t="shared" si="3"/>
        <v>0</v>
      </c>
      <c r="T50" s="144">
        <f>'Input Sheet'!V100</f>
        <v>0</v>
      </c>
      <c r="U50" s="190" t="str">
        <f>'Input Sheet'!W100</f>
        <v/>
      </c>
    </row>
    <row r="51" ht="12.75" customHeight="1">
      <c r="A51" s="141" t="str">
        <f>'Input Sheet'!C101</f>
        <v/>
      </c>
      <c r="B51" s="152" t="str">
        <f>'Input Sheet'!D101</f>
        <v/>
      </c>
      <c r="C51" s="153" t="str">
        <f>'Input Sheet'!E101</f>
        <v/>
      </c>
      <c r="D51" s="150" t="str">
        <f>'Input Sheet'!F101</f>
        <v/>
      </c>
      <c r="E51" s="68" t="str">
        <f>'Input Sheet'!G101</f>
        <v/>
      </c>
      <c r="F51" s="151" t="str">
        <f>'Input Sheet'!H101</f>
        <v/>
      </c>
      <c r="G51" s="152" t="str">
        <f>'Input Sheet'!I101</f>
        <v/>
      </c>
      <c r="H51" s="151" t="str">
        <f>'Input Sheet'!J101</f>
        <v/>
      </c>
      <c r="I51" s="61">
        <f t="shared" si="1"/>
        <v>0</v>
      </c>
      <c r="J51" s="68" t="str">
        <f>'Input Sheet'!L101</f>
        <v/>
      </c>
      <c r="K51" s="151" t="str">
        <f>'Input Sheet'!M101</f>
        <v/>
      </c>
      <c r="L51" s="152" t="str">
        <f>'Input Sheet'!N101</f>
        <v/>
      </c>
      <c r="M51" s="151" t="str">
        <f>'Input Sheet'!O101</f>
        <v/>
      </c>
      <c r="N51" s="61">
        <f t="shared" si="2"/>
        <v>0</v>
      </c>
      <c r="O51" s="68" t="str">
        <f>'Input Sheet'!Q101</f>
        <v/>
      </c>
      <c r="P51" s="151" t="str">
        <f>'Input Sheet'!R101</f>
        <v/>
      </c>
      <c r="Q51" s="152" t="str">
        <f>'Input Sheet'!S101</f>
        <v/>
      </c>
      <c r="R51" s="151" t="str">
        <f>'Input Sheet'!T101</f>
        <v/>
      </c>
      <c r="S51" s="67">
        <f t="shared" si="3"/>
        <v>0</v>
      </c>
      <c r="T51" s="144">
        <f>'Input Sheet'!V101</f>
        <v>0</v>
      </c>
      <c r="U51" s="190" t="str">
        <f>'Input Sheet'!W101</f>
        <v/>
      </c>
    </row>
    <row r="52" ht="12.75" customHeight="1">
      <c r="A52" s="141" t="str">
        <f>'Input Sheet'!C102</f>
        <v/>
      </c>
      <c r="B52" s="152" t="str">
        <f>'Input Sheet'!D102</f>
        <v/>
      </c>
      <c r="C52" s="153" t="str">
        <f>'Input Sheet'!E102</f>
        <v/>
      </c>
      <c r="D52" s="150" t="str">
        <f>'Input Sheet'!F102</f>
        <v/>
      </c>
      <c r="E52" s="68" t="str">
        <f>'Input Sheet'!G102</f>
        <v/>
      </c>
      <c r="F52" s="151" t="str">
        <f>'Input Sheet'!H102</f>
        <v/>
      </c>
      <c r="G52" s="152" t="str">
        <f>'Input Sheet'!I102</f>
        <v/>
      </c>
      <c r="H52" s="151" t="str">
        <f>'Input Sheet'!J102</f>
        <v/>
      </c>
      <c r="I52" s="61">
        <f t="shared" si="1"/>
        <v>0</v>
      </c>
      <c r="J52" s="68" t="str">
        <f>'Input Sheet'!L102</f>
        <v/>
      </c>
      <c r="K52" s="151" t="str">
        <f>'Input Sheet'!M102</f>
        <v/>
      </c>
      <c r="L52" s="152" t="str">
        <f>'Input Sheet'!N102</f>
        <v/>
      </c>
      <c r="M52" s="151" t="str">
        <f>'Input Sheet'!O102</f>
        <v/>
      </c>
      <c r="N52" s="61">
        <f t="shared" si="2"/>
        <v>0</v>
      </c>
      <c r="O52" s="68" t="str">
        <f>'Input Sheet'!Q102</f>
        <v/>
      </c>
      <c r="P52" s="151" t="str">
        <f>'Input Sheet'!R102</f>
        <v/>
      </c>
      <c r="Q52" s="152" t="str">
        <f>'Input Sheet'!S102</f>
        <v/>
      </c>
      <c r="R52" s="151" t="str">
        <f>'Input Sheet'!T102</f>
        <v/>
      </c>
      <c r="S52" s="67">
        <f t="shared" si="3"/>
        <v>0</v>
      </c>
      <c r="T52" s="144">
        <f>'Input Sheet'!V102</f>
        <v>0</v>
      </c>
      <c r="U52" s="190" t="str">
        <f>'Input Sheet'!W102</f>
        <v/>
      </c>
    </row>
    <row r="53" ht="12.75" customHeight="1">
      <c r="A53" s="141" t="str">
        <f>'Input Sheet'!C103</f>
        <v/>
      </c>
      <c r="B53" s="152" t="str">
        <f>'Input Sheet'!D103</f>
        <v/>
      </c>
      <c r="C53" s="153" t="str">
        <f>'Input Sheet'!E103</f>
        <v/>
      </c>
      <c r="D53" s="150" t="str">
        <f>'Input Sheet'!F103</f>
        <v/>
      </c>
      <c r="E53" s="68" t="str">
        <f>'Input Sheet'!G103</f>
        <v/>
      </c>
      <c r="F53" s="151" t="str">
        <f>'Input Sheet'!H103</f>
        <v/>
      </c>
      <c r="G53" s="152" t="str">
        <f>'Input Sheet'!I103</f>
        <v/>
      </c>
      <c r="H53" s="151" t="str">
        <f>'Input Sheet'!J103</f>
        <v/>
      </c>
      <c r="I53" s="61">
        <f t="shared" si="1"/>
        <v>0</v>
      </c>
      <c r="J53" s="68" t="str">
        <f>'Input Sheet'!L103</f>
        <v/>
      </c>
      <c r="K53" s="151" t="str">
        <f>'Input Sheet'!M103</f>
        <v/>
      </c>
      <c r="L53" s="152" t="str">
        <f>'Input Sheet'!N103</f>
        <v/>
      </c>
      <c r="M53" s="151" t="str">
        <f>'Input Sheet'!O103</f>
        <v/>
      </c>
      <c r="N53" s="61">
        <f t="shared" si="2"/>
        <v>0</v>
      </c>
      <c r="O53" s="68" t="str">
        <f>'Input Sheet'!Q103</f>
        <v/>
      </c>
      <c r="P53" s="151" t="str">
        <f>'Input Sheet'!R103</f>
        <v/>
      </c>
      <c r="Q53" s="152" t="str">
        <f>'Input Sheet'!S103</f>
        <v/>
      </c>
      <c r="R53" s="151" t="str">
        <f>'Input Sheet'!T103</f>
        <v/>
      </c>
      <c r="S53" s="67">
        <f t="shared" si="3"/>
        <v>0</v>
      </c>
      <c r="T53" s="144">
        <f>'Input Sheet'!V103</f>
        <v>0</v>
      </c>
      <c r="U53" s="190" t="str">
        <f>'Input Sheet'!W103</f>
        <v/>
      </c>
    </row>
    <row r="54" ht="12.75" customHeight="1">
      <c r="A54" s="141" t="str">
        <f>'Input Sheet'!C104</f>
        <v/>
      </c>
      <c r="B54" s="152" t="str">
        <f>'Input Sheet'!D104</f>
        <v/>
      </c>
      <c r="C54" s="153" t="str">
        <f>'Input Sheet'!E104</f>
        <v/>
      </c>
      <c r="D54" s="150" t="str">
        <f>'Input Sheet'!F104</f>
        <v/>
      </c>
      <c r="E54" s="68" t="str">
        <f>'Input Sheet'!G104</f>
        <v/>
      </c>
      <c r="F54" s="151" t="str">
        <f>'Input Sheet'!H104</f>
        <v/>
      </c>
      <c r="G54" s="152" t="str">
        <f>'Input Sheet'!I104</f>
        <v/>
      </c>
      <c r="H54" s="151" t="str">
        <f>'Input Sheet'!J104</f>
        <v/>
      </c>
      <c r="I54" s="61">
        <f t="shared" si="1"/>
        <v>0</v>
      </c>
      <c r="J54" s="68" t="str">
        <f>'Input Sheet'!L104</f>
        <v/>
      </c>
      <c r="K54" s="151" t="str">
        <f>'Input Sheet'!M104</f>
        <v/>
      </c>
      <c r="L54" s="152" t="str">
        <f>'Input Sheet'!N104</f>
        <v/>
      </c>
      <c r="M54" s="151" t="str">
        <f>'Input Sheet'!O104</f>
        <v/>
      </c>
      <c r="N54" s="61">
        <f t="shared" si="2"/>
        <v>0</v>
      </c>
      <c r="O54" s="68" t="str">
        <f>'Input Sheet'!Q104</f>
        <v/>
      </c>
      <c r="P54" s="151" t="str">
        <f>'Input Sheet'!R104</f>
        <v/>
      </c>
      <c r="Q54" s="152" t="str">
        <f>'Input Sheet'!S104</f>
        <v/>
      </c>
      <c r="R54" s="151" t="str">
        <f>'Input Sheet'!T104</f>
        <v/>
      </c>
      <c r="S54" s="67">
        <f t="shared" si="3"/>
        <v>0</v>
      </c>
      <c r="T54" s="144">
        <f>'Input Sheet'!V104</f>
        <v>0</v>
      </c>
      <c r="U54" s="190" t="str">
        <f>'Input Sheet'!W104</f>
        <v/>
      </c>
    </row>
    <row r="55" ht="12.75" customHeight="1">
      <c r="A55" s="141" t="str">
        <f>'Input Sheet'!C105</f>
        <v/>
      </c>
      <c r="B55" s="152" t="str">
        <f>'Input Sheet'!D105</f>
        <v/>
      </c>
      <c r="C55" s="153" t="str">
        <f>'Input Sheet'!E105</f>
        <v/>
      </c>
      <c r="D55" s="150" t="str">
        <f>'Input Sheet'!F105</f>
        <v/>
      </c>
      <c r="E55" s="68" t="str">
        <f>'Input Sheet'!G105</f>
        <v/>
      </c>
      <c r="F55" s="151" t="str">
        <f>'Input Sheet'!H105</f>
        <v/>
      </c>
      <c r="G55" s="152" t="str">
        <f>'Input Sheet'!I105</f>
        <v/>
      </c>
      <c r="H55" s="151" t="str">
        <f>'Input Sheet'!J105</f>
        <v/>
      </c>
      <c r="I55" s="61">
        <f t="shared" si="1"/>
        <v>0</v>
      </c>
      <c r="J55" s="68" t="str">
        <f>'Input Sheet'!L105</f>
        <v/>
      </c>
      <c r="K55" s="151" t="str">
        <f>'Input Sheet'!M105</f>
        <v/>
      </c>
      <c r="L55" s="152" t="str">
        <f>'Input Sheet'!N105</f>
        <v/>
      </c>
      <c r="M55" s="151" t="str">
        <f>'Input Sheet'!O105</f>
        <v/>
      </c>
      <c r="N55" s="61">
        <f t="shared" si="2"/>
        <v>0</v>
      </c>
      <c r="O55" s="68" t="str">
        <f>'Input Sheet'!Q105</f>
        <v/>
      </c>
      <c r="P55" s="151" t="str">
        <f>'Input Sheet'!R105</f>
        <v/>
      </c>
      <c r="Q55" s="152" t="str">
        <f>'Input Sheet'!S105</f>
        <v/>
      </c>
      <c r="R55" s="151" t="str">
        <f>'Input Sheet'!T105</f>
        <v/>
      </c>
      <c r="S55" s="67">
        <f t="shared" si="3"/>
        <v>0</v>
      </c>
      <c r="T55" s="144">
        <f>'Input Sheet'!V105</f>
        <v>0</v>
      </c>
      <c r="U55" s="190" t="str">
        <f>'Input Sheet'!W105</f>
        <v/>
      </c>
    </row>
    <row r="56" ht="21.0" customHeight="1">
      <c r="A56" s="159" t="s">
        <v>65</v>
      </c>
      <c r="B56" s="160"/>
      <c r="C56" s="161"/>
      <c r="D56" s="162" t="s">
        <v>51</v>
      </c>
      <c r="E56" s="191">
        <f t="shared" ref="E56:F56" si="4">SUM(E6:E55)</f>
        <v>0</v>
      </c>
      <c r="F56" s="192">
        <f t="shared" si="4"/>
        <v>0</v>
      </c>
      <c r="G56" s="193"/>
      <c r="H56" s="194"/>
      <c r="I56" s="195">
        <f t="shared" ref="I56:K56" si="5">SUM(I6:I55)</f>
        <v>0</v>
      </c>
      <c r="J56" s="191">
        <f t="shared" si="5"/>
        <v>0</v>
      </c>
      <c r="K56" s="192">
        <f t="shared" si="5"/>
        <v>0</v>
      </c>
      <c r="L56" s="196"/>
      <c r="M56" s="197"/>
      <c r="N56" s="191">
        <f t="shared" ref="N56:P56" si="6">SUM(N6:N55)</f>
        <v>0</v>
      </c>
      <c r="O56" s="191">
        <f t="shared" si="6"/>
        <v>0</v>
      </c>
      <c r="P56" s="192">
        <f t="shared" si="6"/>
        <v>0</v>
      </c>
      <c r="Q56" s="198"/>
      <c r="R56" s="199"/>
      <c r="S56" s="191">
        <f t="shared" ref="S56:T56" si="7">SUM(S6:S55)</f>
        <v>0</v>
      </c>
      <c r="T56" s="191">
        <f t="shared" si="7"/>
        <v>0</v>
      </c>
      <c r="U56" s="200">
        <f>COUNTIF(U5:U55,1)</f>
        <v>0</v>
      </c>
    </row>
    <row r="57" ht="12.75" customHeight="1">
      <c r="A57" s="174" t="s">
        <v>58</v>
      </c>
      <c r="B57" s="175"/>
      <c r="C57" s="176"/>
      <c r="D57" s="177"/>
      <c r="E57" s="34" t="s">
        <v>59</v>
      </c>
      <c r="F57" s="35"/>
      <c r="G57" s="35"/>
      <c r="H57" s="35"/>
      <c r="I57" s="36"/>
      <c r="J57" s="34" t="s">
        <v>60</v>
      </c>
      <c r="K57" s="35"/>
      <c r="L57" s="35"/>
      <c r="M57" s="35"/>
      <c r="N57" s="36"/>
      <c r="O57" s="34" t="s">
        <v>61</v>
      </c>
      <c r="P57" s="35"/>
      <c r="Q57" s="35"/>
      <c r="R57" s="35"/>
      <c r="S57" s="36"/>
      <c r="T57" s="37" t="s">
        <v>14</v>
      </c>
      <c r="U57" s="38" t="s">
        <v>15</v>
      </c>
    </row>
    <row r="58" ht="12.75" customHeight="1">
      <c r="A58" s="178" t="s">
        <v>62</v>
      </c>
      <c r="B58" s="1"/>
      <c r="C58" s="1"/>
      <c r="D58" s="177"/>
      <c r="E58" s="42" t="s">
        <v>20</v>
      </c>
      <c r="F58" s="43" t="s">
        <v>21</v>
      </c>
      <c r="G58" s="43" t="s">
        <v>56</v>
      </c>
      <c r="H58" s="43" t="s">
        <v>23</v>
      </c>
      <c r="I58" s="44" t="s">
        <v>24</v>
      </c>
      <c r="J58" s="42" t="s">
        <v>20</v>
      </c>
      <c r="K58" s="43" t="s">
        <v>21</v>
      </c>
      <c r="L58" s="43" t="s">
        <v>56</v>
      </c>
      <c r="M58" s="43" t="s">
        <v>23</v>
      </c>
      <c r="N58" s="44" t="s">
        <v>24</v>
      </c>
      <c r="O58" s="42" t="s">
        <v>20</v>
      </c>
      <c r="P58" s="43" t="s">
        <v>21</v>
      </c>
      <c r="Q58" s="133" t="s">
        <v>56</v>
      </c>
      <c r="R58" s="133" t="s">
        <v>23</v>
      </c>
      <c r="S58" s="179" t="s">
        <v>24</v>
      </c>
      <c r="T58" s="45"/>
      <c r="U58" s="46"/>
    </row>
    <row r="59" ht="13.5" customHeight="1">
      <c r="A59" s="180"/>
      <c r="B59" s="7"/>
      <c r="C59" s="7"/>
      <c r="D59" s="181"/>
      <c r="E59" s="47"/>
      <c r="F59" s="48"/>
      <c r="G59" s="48"/>
      <c r="H59" s="48"/>
      <c r="I59" s="49"/>
      <c r="J59" s="47"/>
      <c r="K59" s="48"/>
      <c r="L59" s="48"/>
      <c r="M59" s="48"/>
      <c r="N59" s="49"/>
      <c r="O59" s="47"/>
      <c r="P59" s="48"/>
      <c r="Q59" s="48"/>
      <c r="R59" s="48"/>
      <c r="S59" s="49"/>
      <c r="T59" s="50"/>
      <c r="U59" s="51"/>
    </row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4"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E57:I57"/>
    <mergeCell ref="E58:E59"/>
    <mergeCell ref="F58:F59"/>
    <mergeCell ref="G58:G59"/>
    <mergeCell ref="H58:H59"/>
    <mergeCell ref="I58:I59"/>
    <mergeCell ref="I4:I5"/>
    <mergeCell ref="J4:J5"/>
    <mergeCell ref="K4:K5"/>
    <mergeCell ref="L4:L5"/>
    <mergeCell ref="M4:M5"/>
    <mergeCell ref="N4:N5"/>
    <mergeCell ref="J57:N57"/>
    <mergeCell ref="J58:J59"/>
    <mergeCell ref="K58:K59"/>
    <mergeCell ref="L58:L59"/>
    <mergeCell ref="M58:M59"/>
    <mergeCell ref="N58:N59"/>
    <mergeCell ref="O4:O5"/>
    <mergeCell ref="P4:P5"/>
    <mergeCell ref="Q58:Q59"/>
    <mergeCell ref="R58:R59"/>
    <mergeCell ref="Q4:Q5"/>
    <mergeCell ref="R4:R5"/>
    <mergeCell ref="O57:S57"/>
    <mergeCell ref="T57:T59"/>
    <mergeCell ref="U57:U59"/>
    <mergeCell ref="O58:O59"/>
    <mergeCell ref="P58:P59"/>
    <mergeCell ref="S58:S59"/>
  </mergeCells>
  <printOptions horizontalCentered="1"/>
  <pageMargins bottom="0.5" footer="0.0" header="0.0" left="0.5" right="0.5" top="0.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63"/>
    <col customWidth="1" min="3" max="3" width="10.5"/>
    <col customWidth="1" min="4" max="4" width="11.38"/>
    <col customWidth="1" min="5" max="5" width="12.88"/>
    <col customWidth="1" min="6" max="6" width="3.38"/>
    <col customWidth="1" min="7" max="7" width="12.63"/>
    <col customWidth="1" min="8" max="8" width="3.38"/>
    <col customWidth="1" min="9" max="9" width="11.0"/>
    <col customWidth="1" min="10" max="10" width="13.0"/>
    <col customWidth="1" min="11" max="11" width="12.13"/>
    <col customWidth="1" min="12" max="12" width="12.88"/>
    <col customWidth="1" min="13" max="26" width="8.63"/>
  </cols>
  <sheetData>
    <row r="1" ht="28.5" customHeight="1">
      <c r="A1" s="201"/>
      <c r="B1" s="201"/>
      <c r="C1" s="202" t="s">
        <v>66</v>
      </c>
      <c r="D1" s="203"/>
      <c r="E1" s="203"/>
      <c r="F1" s="203"/>
      <c r="G1" s="203"/>
      <c r="H1" s="203"/>
      <c r="I1" s="203"/>
      <c r="J1" s="203"/>
      <c r="K1" s="204"/>
      <c r="L1" s="205"/>
      <c r="M1" s="201"/>
      <c r="N1" s="206"/>
      <c r="O1" s="206"/>
    </row>
    <row r="2" ht="15.75" customHeight="1">
      <c r="A2" s="201"/>
      <c r="B2" s="201"/>
      <c r="C2" s="207"/>
      <c r="D2" s="29"/>
      <c r="E2" s="29"/>
      <c r="F2" s="29"/>
      <c r="G2" s="29"/>
      <c r="H2" s="29"/>
      <c r="I2" s="29"/>
      <c r="J2" s="29"/>
      <c r="K2" s="208"/>
      <c r="L2" s="205"/>
      <c r="M2" s="201"/>
      <c r="N2" s="206"/>
      <c r="O2" s="206"/>
    </row>
    <row r="3" ht="12.75" customHeight="1">
      <c r="A3" s="201"/>
      <c r="B3" s="201"/>
      <c r="C3" s="209"/>
      <c r="D3" s="210"/>
      <c r="E3" s="211" t="s">
        <v>67</v>
      </c>
      <c r="F3" s="212"/>
      <c r="G3" s="213" t="s">
        <v>68</v>
      </c>
      <c r="H3" s="214"/>
      <c r="I3" s="215"/>
      <c r="J3" s="216"/>
      <c r="K3" s="217"/>
      <c r="L3" s="205"/>
      <c r="M3" s="201"/>
      <c r="N3" s="206"/>
      <c r="O3" s="206"/>
    </row>
    <row r="4" ht="12.75" customHeight="1">
      <c r="A4" s="201"/>
      <c r="B4" s="201"/>
      <c r="C4" s="218"/>
      <c r="D4" s="219"/>
      <c r="E4" s="220"/>
      <c r="F4" s="221"/>
      <c r="G4" s="222"/>
      <c r="H4" s="223"/>
      <c r="I4" s="224" t="s">
        <v>69</v>
      </c>
      <c r="J4" s="225" t="s">
        <v>70</v>
      </c>
      <c r="K4" s="226"/>
      <c r="L4" s="205"/>
      <c r="M4" s="201"/>
      <c r="N4" s="206"/>
      <c r="O4" s="206"/>
    </row>
    <row r="5" ht="12.75" customHeight="1">
      <c r="A5" s="201"/>
      <c r="B5" s="201"/>
      <c r="C5" s="227" t="s">
        <v>71</v>
      </c>
      <c r="D5" s="228"/>
      <c r="E5" s="229">
        <f>'RO Report 1-50'!E56+'RO Report 51-100'!E56</f>
        <v>543.51</v>
      </c>
      <c r="F5" s="230" t="s">
        <v>72</v>
      </c>
      <c r="G5" s="231">
        <f>'RO Report 1-50'!F56+'RO Report 51-100'!F56</f>
        <v>3.7</v>
      </c>
      <c r="H5" s="230" t="s">
        <v>73</v>
      </c>
      <c r="I5" s="231">
        <f t="shared" ref="I5:I8" si="1">IF(ISERROR(E5/G5),"",E5/G5)</f>
        <v>146.8945946</v>
      </c>
      <c r="J5" s="228" t="s">
        <v>74</v>
      </c>
      <c r="K5" s="232"/>
      <c r="L5" s="205"/>
      <c r="M5" s="201"/>
      <c r="N5" s="206"/>
      <c r="O5" s="206"/>
    </row>
    <row r="6" ht="12.75" customHeight="1">
      <c r="A6" s="201"/>
      <c r="B6" s="201"/>
      <c r="C6" s="227" t="s">
        <v>75</v>
      </c>
      <c r="D6" s="228"/>
      <c r="E6" s="229">
        <f>'RO Report 1-50'!J56+'RO Report 51-100'!J56</f>
        <v>1073.85</v>
      </c>
      <c r="F6" s="230" t="s">
        <v>72</v>
      </c>
      <c r="G6" s="231">
        <f>'RO Report 1-50'!K56+'RO Report 51-100'!K56</f>
        <v>11.5</v>
      </c>
      <c r="H6" s="230" t="s">
        <v>73</v>
      </c>
      <c r="I6" s="231">
        <f t="shared" si="1"/>
        <v>93.37826087</v>
      </c>
      <c r="J6" s="228" t="s">
        <v>74</v>
      </c>
      <c r="K6" s="232"/>
      <c r="L6" s="205"/>
      <c r="M6" s="201"/>
      <c r="N6" s="206"/>
      <c r="O6" s="206"/>
    </row>
    <row r="7" ht="12.75" customHeight="1">
      <c r="A7" s="201"/>
      <c r="B7" s="201"/>
      <c r="C7" s="233" t="s">
        <v>76</v>
      </c>
      <c r="D7" s="234"/>
      <c r="E7" s="235">
        <f>'RO Report 1-50'!O56+'RO Report 51-100'!O56</f>
        <v>17968.61</v>
      </c>
      <c r="F7" s="230" t="s">
        <v>72</v>
      </c>
      <c r="G7" s="231">
        <f>'RO Report 1-50'!P56+'RO Report 51-100'!P56</f>
        <v>124.2</v>
      </c>
      <c r="H7" s="230" t="s">
        <v>73</v>
      </c>
      <c r="I7" s="231">
        <f t="shared" si="1"/>
        <v>144.6747987</v>
      </c>
      <c r="J7" s="228" t="s">
        <v>74</v>
      </c>
      <c r="K7" s="232"/>
      <c r="L7" s="205"/>
      <c r="M7" s="201"/>
      <c r="N7" s="206"/>
      <c r="O7" s="206"/>
    </row>
    <row r="8" ht="12.75" customHeight="1">
      <c r="A8" s="201"/>
      <c r="B8" s="201"/>
      <c r="C8" s="236" t="s">
        <v>51</v>
      </c>
      <c r="D8" s="237"/>
      <c r="E8" s="238">
        <f>SUM(E5:E7)</f>
        <v>19585.97</v>
      </c>
      <c r="F8" s="239" t="s">
        <v>72</v>
      </c>
      <c r="G8" s="240">
        <f>SUM(G5:G7)</f>
        <v>139.4</v>
      </c>
      <c r="H8" s="239" t="s">
        <v>73</v>
      </c>
      <c r="I8" s="231">
        <f t="shared" si="1"/>
        <v>140.5019369</v>
      </c>
      <c r="J8" s="241" t="s">
        <v>77</v>
      </c>
      <c r="K8" s="242"/>
      <c r="L8" s="205"/>
      <c r="M8" s="201"/>
      <c r="N8" s="206"/>
      <c r="O8" s="206"/>
    </row>
    <row r="9" ht="12.75" customHeight="1">
      <c r="A9" s="201"/>
      <c r="B9" s="201"/>
      <c r="C9" s="243"/>
      <c r="D9" s="244"/>
      <c r="E9" s="244"/>
      <c r="F9" s="245"/>
      <c r="G9" s="246"/>
      <c r="H9" s="247" t="s">
        <v>78</v>
      </c>
      <c r="I9" s="248"/>
      <c r="J9" s="246" t="s">
        <v>79</v>
      </c>
      <c r="K9" s="249"/>
      <c r="L9" s="205"/>
      <c r="M9" s="201"/>
      <c r="N9" s="206"/>
      <c r="O9" s="206"/>
    </row>
    <row r="10" ht="12.75" customHeight="1">
      <c r="A10" s="201"/>
      <c r="B10" s="201"/>
      <c r="C10" s="250" t="s">
        <v>80</v>
      </c>
      <c r="D10" s="251"/>
      <c r="E10" s="252">
        <v>50.0</v>
      </c>
      <c r="F10" s="253"/>
      <c r="G10" s="254"/>
      <c r="H10" s="255" t="s">
        <v>81</v>
      </c>
      <c r="I10" s="256">
        <f>IF(ISERROR(I8-I9),"",I8-I9)</f>
        <v>140.5019369</v>
      </c>
      <c r="J10" s="254" t="s">
        <v>79</v>
      </c>
      <c r="K10" s="257"/>
      <c r="L10" s="205"/>
      <c r="M10" s="201"/>
      <c r="N10" s="206"/>
      <c r="O10" s="206"/>
    </row>
    <row r="11" ht="12.75" customHeight="1">
      <c r="A11" s="201"/>
      <c r="B11" s="201"/>
      <c r="C11" s="243"/>
      <c r="D11" s="244"/>
      <c r="E11" s="244"/>
      <c r="F11" s="244"/>
      <c r="G11" s="244"/>
      <c r="H11" s="258"/>
      <c r="I11" s="244"/>
      <c r="J11" s="244"/>
      <c r="K11" s="259"/>
      <c r="L11" s="205"/>
      <c r="M11" s="201"/>
      <c r="N11" s="206"/>
      <c r="O11" s="206"/>
    </row>
    <row r="12" ht="12.75" customHeight="1">
      <c r="A12" s="201"/>
      <c r="B12" s="201"/>
      <c r="C12" s="260" t="s">
        <v>82</v>
      </c>
      <c r="D12" s="29"/>
      <c r="E12" s="29"/>
      <c r="F12" s="29"/>
      <c r="G12" s="29"/>
      <c r="H12" s="29"/>
      <c r="I12" s="29"/>
      <c r="J12" s="30"/>
      <c r="K12" s="259"/>
      <c r="L12" s="205"/>
      <c r="M12" s="201"/>
      <c r="N12" s="206"/>
      <c r="O12" s="206"/>
    </row>
    <row r="13" ht="12.75" customHeight="1">
      <c r="A13" s="201"/>
      <c r="B13" s="201"/>
      <c r="C13" s="245" t="s">
        <v>14</v>
      </c>
      <c r="D13" s="261"/>
      <c r="E13" s="262">
        <f>'Input Sheet'!V106</f>
        <v>4053.3</v>
      </c>
      <c r="F13" s="263" t="s">
        <v>72</v>
      </c>
      <c r="G13" s="264" t="s">
        <v>83</v>
      </c>
      <c r="H13" s="263" t="s">
        <v>73</v>
      </c>
      <c r="I13" s="265">
        <f>IF(ISERROR(E13/E8),"",E13/E8)</f>
        <v>0.206949158</v>
      </c>
      <c r="J13" s="246" t="s">
        <v>84</v>
      </c>
      <c r="K13" s="249"/>
      <c r="L13" s="205"/>
      <c r="M13" s="201"/>
      <c r="N13" s="206"/>
      <c r="O13" s="206"/>
    </row>
    <row r="14" ht="12.75" customHeight="1">
      <c r="A14" s="201"/>
      <c r="B14" s="201"/>
      <c r="C14" s="253" t="s">
        <v>14</v>
      </c>
      <c r="D14" s="266"/>
      <c r="E14" s="256">
        <f>E13</f>
        <v>4053.3</v>
      </c>
      <c r="F14" s="267" t="s">
        <v>72</v>
      </c>
      <c r="G14" s="268" t="s">
        <v>85</v>
      </c>
      <c r="H14" s="267" t="s">
        <v>73</v>
      </c>
      <c r="I14" s="269">
        <f>IF(ISERROR(E14/G8),"",E14/G8)</f>
        <v>29.07675753</v>
      </c>
      <c r="J14" s="254" t="s">
        <v>86</v>
      </c>
      <c r="K14" s="257"/>
      <c r="L14" s="205"/>
      <c r="M14" s="201"/>
      <c r="N14" s="206"/>
      <c r="O14" s="206"/>
    </row>
    <row r="15" ht="12.75" customHeight="1">
      <c r="A15" s="201"/>
      <c r="B15" s="201"/>
      <c r="C15" s="243"/>
      <c r="D15" s="244"/>
      <c r="E15" s="244"/>
      <c r="F15" s="270"/>
      <c r="G15" s="244"/>
      <c r="H15" s="270"/>
      <c r="I15" s="244"/>
      <c r="J15" s="244"/>
      <c r="K15" s="259"/>
      <c r="L15" s="205"/>
      <c r="M15" s="201"/>
      <c r="N15" s="206"/>
      <c r="O15" s="206"/>
    </row>
    <row r="16" ht="12.75" customHeight="1">
      <c r="A16" s="201"/>
      <c r="B16" s="201"/>
      <c r="C16" s="260" t="s">
        <v>87</v>
      </c>
      <c r="D16" s="29"/>
      <c r="E16" s="29"/>
      <c r="F16" s="29"/>
      <c r="G16" s="29"/>
      <c r="H16" s="29"/>
      <c r="I16" s="29"/>
      <c r="J16" s="30"/>
      <c r="K16" s="259"/>
      <c r="L16" s="205"/>
      <c r="M16" s="201"/>
      <c r="N16" s="206"/>
      <c r="O16" s="206"/>
    </row>
    <row r="17" ht="12.75" customHeight="1">
      <c r="A17" s="201"/>
      <c r="B17" s="201"/>
      <c r="C17" s="245" t="s">
        <v>88</v>
      </c>
      <c r="D17" s="261"/>
      <c r="E17" s="271">
        <f>E8</f>
        <v>19585.97</v>
      </c>
      <c r="F17" s="263" t="s">
        <v>72</v>
      </c>
      <c r="G17" s="264" t="s">
        <v>89</v>
      </c>
      <c r="H17" s="263" t="s">
        <v>73</v>
      </c>
      <c r="I17" s="272">
        <v>391.7</v>
      </c>
      <c r="J17" s="246" t="s">
        <v>90</v>
      </c>
      <c r="K17" s="249"/>
      <c r="L17" s="205"/>
      <c r="M17" s="201"/>
      <c r="N17" s="206"/>
      <c r="O17" s="206"/>
    </row>
    <row r="18" ht="12.75" customHeight="1">
      <c r="A18" s="201"/>
      <c r="B18" s="201"/>
      <c r="C18" s="233" t="s">
        <v>85</v>
      </c>
      <c r="D18" s="234"/>
      <c r="E18" s="273">
        <f>G8</f>
        <v>139.4</v>
      </c>
      <c r="F18" s="230" t="s">
        <v>72</v>
      </c>
      <c r="G18" s="228" t="s">
        <v>89</v>
      </c>
      <c r="H18" s="230" t="s">
        <v>73</v>
      </c>
      <c r="I18" s="274">
        <v>6.97</v>
      </c>
      <c r="J18" s="275" t="s">
        <v>91</v>
      </c>
      <c r="K18" s="276"/>
      <c r="L18" s="205"/>
      <c r="M18" s="201"/>
      <c r="N18" s="206"/>
      <c r="O18" s="206"/>
    </row>
    <row r="19" ht="12.75" customHeight="1">
      <c r="A19" s="201"/>
      <c r="B19" s="201"/>
      <c r="C19" s="233" t="s">
        <v>92</v>
      </c>
      <c r="D19" s="234"/>
      <c r="E19" s="277"/>
      <c r="F19" s="230" t="s">
        <v>72</v>
      </c>
      <c r="G19" s="228" t="s">
        <v>89</v>
      </c>
      <c r="H19" s="230" t="s">
        <v>73</v>
      </c>
      <c r="I19" s="277"/>
      <c r="J19" s="275" t="s">
        <v>93</v>
      </c>
      <c r="K19" s="276"/>
      <c r="L19" s="205"/>
      <c r="M19" s="201"/>
      <c r="N19" s="206"/>
      <c r="O19" s="206"/>
    </row>
    <row r="20" ht="12.75" customHeight="1">
      <c r="A20" s="201"/>
      <c r="B20" s="201"/>
      <c r="C20" s="233" t="s">
        <v>94</v>
      </c>
      <c r="D20" s="234"/>
      <c r="E20" s="231">
        <f t="shared" ref="E20:E22" si="2">G5</f>
        <v>3.7</v>
      </c>
      <c r="F20" s="230" t="s">
        <v>72</v>
      </c>
      <c r="G20" s="228" t="s">
        <v>85</v>
      </c>
      <c r="H20" s="230" t="s">
        <v>73</v>
      </c>
      <c r="I20" s="278">
        <f>IF(ISERROR(E20/G8),"",(E20/G8))</f>
        <v>0.02654232425</v>
      </c>
      <c r="J20" s="275" t="s">
        <v>95</v>
      </c>
      <c r="K20" s="276"/>
      <c r="L20" s="205"/>
      <c r="M20" s="201"/>
      <c r="N20" s="206"/>
      <c r="O20" s="206"/>
    </row>
    <row r="21" ht="12.75" customHeight="1">
      <c r="A21" s="201"/>
      <c r="B21" s="201"/>
      <c r="C21" s="233" t="s">
        <v>96</v>
      </c>
      <c r="D21" s="234"/>
      <c r="E21" s="231">
        <f t="shared" si="2"/>
        <v>11.5</v>
      </c>
      <c r="F21" s="230" t="s">
        <v>72</v>
      </c>
      <c r="G21" s="228" t="s">
        <v>85</v>
      </c>
      <c r="H21" s="230" t="s">
        <v>73</v>
      </c>
      <c r="I21" s="278">
        <f>IF(ISERROR(E21/G8),"",(E21/G8))</f>
        <v>0.0824964132</v>
      </c>
      <c r="J21" s="275" t="s">
        <v>97</v>
      </c>
      <c r="K21" s="276"/>
      <c r="L21" s="205"/>
      <c r="M21" s="201"/>
      <c r="N21" s="206"/>
      <c r="O21" s="206"/>
    </row>
    <row r="22" ht="12.75" customHeight="1">
      <c r="A22" s="201"/>
      <c r="B22" s="201"/>
      <c r="C22" s="233" t="s">
        <v>98</v>
      </c>
      <c r="D22" s="234"/>
      <c r="E22" s="231">
        <f t="shared" si="2"/>
        <v>124.2</v>
      </c>
      <c r="F22" s="230" t="s">
        <v>72</v>
      </c>
      <c r="G22" s="228" t="s">
        <v>85</v>
      </c>
      <c r="H22" s="230" t="s">
        <v>73</v>
      </c>
      <c r="I22" s="278">
        <f>IF(ISERROR(E22/G8),"",E22/G8)</f>
        <v>0.8909612626</v>
      </c>
      <c r="J22" s="275" t="s">
        <v>99</v>
      </c>
      <c r="K22" s="276"/>
      <c r="L22" s="205"/>
      <c r="M22" s="201"/>
      <c r="N22" s="206"/>
      <c r="O22" s="206"/>
    </row>
    <row r="23" ht="12.75" customHeight="1">
      <c r="A23" s="201"/>
      <c r="B23" s="201"/>
      <c r="C23" s="236" t="s">
        <v>100</v>
      </c>
      <c r="D23" s="237"/>
      <c r="E23" s="279">
        <f>'RO Report 1-50'!U56+'RO Report 51-100'!U56</f>
        <v>11</v>
      </c>
      <c r="F23" s="239" t="s">
        <v>72</v>
      </c>
      <c r="G23" s="241" t="s">
        <v>89</v>
      </c>
      <c r="H23" s="239" t="s">
        <v>73</v>
      </c>
      <c r="I23" s="280">
        <v>0.22</v>
      </c>
      <c r="J23" s="281" t="s">
        <v>101</v>
      </c>
      <c r="K23" s="282"/>
      <c r="L23" s="205"/>
      <c r="M23" s="201"/>
      <c r="N23" s="206"/>
      <c r="O23" s="206"/>
    </row>
    <row r="24" ht="12.75" customHeight="1">
      <c r="A24" s="201"/>
      <c r="B24" s="201"/>
      <c r="C24" s="243"/>
      <c r="D24" s="244"/>
      <c r="E24" s="283"/>
      <c r="F24" s="270"/>
      <c r="G24" s="244"/>
      <c r="H24" s="270"/>
      <c r="I24" s="284"/>
      <c r="J24" s="244"/>
      <c r="K24" s="259"/>
      <c r="L24" s="205"/>
      <c r="M24" s="201"/>
      <c r="N24" s="206"/>
      <c r="O24" s="206"/>
    </row>
    <row r="25" ht="12.75" customHeight="1">
      <c r="A25" s="201"/>
      <c r="B25" s="201"/>
      <c r="C25" s="260" t="s">
        <v>102</v>
      </c>
      <c r="D25" s="29"/>
      <c r="E25" s="29"/>
      <c r="F25" s="29"/>
      <c r="G25" s="29"/>
      <c r="H25" s="29"/>
      <c r="I25" s="29"/>
      <c r="J25" s="30"/>
      <c r="K25" s="259"/>
      <c r="L25" s="205"/>
      <c r="M25" s="201"/>
      <c r="N25" s="206"/>
      <c r="O25" s="206"/>
    </row>
    <row r="26" ht="12.75" customHeight="1">
      <c r="A26" s="201"/>
      <c r="B26" s="201"/>
      <c r="C26" s="285">
        <f>YEAR(Title!K9)+1</f>
        <v>2025</v>
      </c>
      <c r="D26" s="286">
        <f>YEAR(Title!K9)</f>
        <v>2024</v>
      </c>
      <c r="E26" s="287">
        <f>YEAR(Title!K9)-1</f>
        <v>2023</v>
      </c>
      <c r="F26" s="288"/>
      <c r="G26" s="289">
        <f>YEAR(Title!K9)-2</f>
        <v>2022</v>
      </c>
      <c r="H26" s="287">
        <f>YEAR(Title!K9)-3</f>
        <v>2021</v>
      </c>
      <c r="I26" s="288"/>
      <c r="J26" s="289">
        <f>YEAR(Title!K9)-4</f>
        <v>2020</v>
      </c>
      <c r="K26" s="290" t="s">
        <v>103</v>
      </c>
      <c r="L26" s="291" t="s">
        <v>104</v>
      </c>
      <c r="M26" s="201"/>
      <c r="N26" s="206"/>
      <c r="O26" s="206"/>
    </row>
    <row r="27" ht="12.75" customHeight="1">
      <c r="A27" s="201"/>
      <c r="B27" s="201"/>
      <c r="C27" s="292">
        <f>COUNTIF('Input Sheet'!D6:D105,C26)</f>
        <v>0</v>
      </c>
      <c r="D27" s="293">
        <f>COUNTIF('Input Sheet'!D6:D105,D26)</f>
        <v>4</v>
      </c>
      <c r="E27" s="294">
        <f>COUNTIF('Input Sheet'!D6:D105,E26)</f>
        <v>4</v>
      </c>
      <c r="F27" s="295"/>
      <c r="G27" s="293">
        <f>COUNTIF('Input Sheet'!D6:D105,G26)</f>
        <v>7</v>
      </c>
      <c r="H27" s="294">
        <f>COUNTIF('Input Sheet'!D6:D105,H26)</f>
        <v>3</v>
      </c>
      <c r="I27" s="295"/>
      <c r="J27" s="293">
        <f>COUNTIF('Input Sheet'!D6:D105,J26)</f>
        <v>2</v>
      </c>
      <c r="K27" s="293">
        <f>L27-(SUM(C27:J27))</f>
        <v>30</v>
      </c>
      <c r="L27" s="296">
        <f>DCOUNTA('Input Sheet'!C4:F105,"Year",'Input Sheet'!D4:D105)</f>
        <v>50</v>
      </c>
      <c r="M27" s="201"/>
      <c r="N27" s="206"/>
      <c r="O27" s="206"/>
    </row>
    <row r="28" ht="12.75" customHeight="1">
      <c r="A28" s="201"/>
      <c r="B28" s="201"/>
      <c r="C28" s="297">
        <f>IF(ISERROR(C27/L27),"",C27/L27)</f>
        <v>0</v>
      </c>
      <c r="D28" s="298">
        <f>IF(ISERROR(D27/L27),"",D27/L27)</f>
        <v>0.08</v>
      </c>
      <c r="E28" s="299">
        <f>IF(ISERROR(E27/L27),"",E27/L27)</f>
        <v>0.08</v>
      </c>
      <c r="F28" s="300"/>
      <c r="G28" s="301">
        <f>IF(ISERROR(G27/L27),"",G27/L27)</f>
        <v>0.14</v>
      </c>
      <c r="H28" s="299">
        <f>IF(ISERROR(H27/L27),"",H27/L27)</f>
        <v>0.06</v>
      </c>
      <c r="I28" s="300"/>
      <c r="J28" s="301">
        <f>IF(ISERROR(J27/L27),"",J27/L27)</f>
        <v>0.04</v>
      </c>
      <c r="K28" s="301">
        <f>IF(ISERROR(K27/L27),"",K27/L27)</f>
        <v>0.6</v>
      </c>
      <c r="L28" s="183"/>
      <c r="M28" s="201"/>
      <c r="N28" s="206"/>
      <c r="O28" s="206"/>
    </row>
    <row r="29" ht="12.75" customHeight="1">
      <c r="A29" s="201"/>
      <c r="B29" s="201"/>
      <c r="C29" s="302"/>
      <c r="D29" s="203"/>
      <c r="E29" s="203"/>
      <c r="F29" s="203"/>
      <c r="G29" s="203"/>
      <c r="H29" s="203"/>
      <c r="I29" s="203"/>
      <c r="J29" s="203"/>
      <c r="K29" s="303"/>
      <c r="L29" s="201"/>
      <c r="M29" s="201"/>
      <c r="N29" s="206"/>
      <c r="O29" s="206"/>
    </row>
    <row r="30" ht="12.75" customHeight="1">
      <c r="A30" s="201"/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6"/>
      <c r="O30" s="206"/>
    </row>
    <row r="31" ht="12.75" customHeight="1">
      <c r="A31" s="201"/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6"/>
      <c r="O31" s="206"/>
    </row>
    <row r="32" ht="12.75" customHeight="1">
      <c r="A32" s="201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6"/>
      <c r="O32" s="206"/>
    </row>
    <row r="33" ht="12.75" customHeight="1">
      <c r="A33" s="201"/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6"/>
      <c r="O33" s="206"/>
    </row>
    <row r="34" ht="12.75" customHeight="1">
      <c r="A34" s="201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6"/>
      <c r="O34" s="206"/>
    </row>
    <row r="35" ht="12.75" customHeight="1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6"/>
      <c r="O35" s="206"/>
    </row>
    <row r="36" ht="12.75" customHeight="1">
      <c r="A36" s="201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6"/>
      <c r="O36" s="206"/>
    </row>
    <row r="37" ht="12.75" customHeight="1">
      <c r="A37" s="201"/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6"/>
      <c r="O37" s="206"/>
    </row>
    <row r="38" ht="12.75" customHeight="1">
      <c r="A38" s="201"/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6"/>
      <c r="O38" s="206"/>
    </row>
    <row r="39" ht="12.75" customHeight="1">
      <c r="A39" s="201"/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6"/>
      <c r="O39" s="206"/>
    </row>
    <row r="40" ht="12.75" customHeight="1">
      <c r="A40" s="201"/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6"/>
      <c r="O40" s="206"/>
    </row>
    <row r="41" ht="12.75" customHeight="1">
      <c r="A41" s="201"/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6"/>
      <c r="O41" s="206"/>
    </row>
    <row r="42" ht="12.75" customHeight="1">
      <c r="A42" s="201"/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6"/>
      <c r="O42" s="206"/>
    </row>
    <row r="43" ht="12.75" customHeight="1">
      <c r="A43" s="201"/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6"/>
      <c r="O43" s="206"/>
    </row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7">
    <mergeCell ref="C1:K1"/>
    <mergeCell ref="C2:K2"/>
    <mergeCell ref="E3:F4"/>
    <mergeCell ref="G3:G4"/>
    <mergeCell ref="J4:K4"/>
    <mergeCell ref="C10:D10"/>
    <mergeCell ref="C12:J12"/>
    <mergeCell ref="H27:I27"/>
    <mergeCell ref="H28:I28"/>
    <mergeCell ref="C16:J16"/>
    <mergeCell ref="C25:J25"/>
    <mergeCell ref="E26:F26"/>
    <mergeCell ref="H26:I26"/>
    <mergeCell ref="E27:F27"/>
    <mergeCell ref="L27:L28"/>
    <mergeCell ref="E28:F28"/>
    <mergeCell ref="C29:K29"/>
  </mergeCells>
  <printOptions horizontalCentered="1"/>
  <pageMargins bottom="1.0" footer="0.0" header="0.0" left="0.75" right="0.75" top="1.0"/>
  <pageSetup orientation="portrait"/>
  <drawing r:id="rId2"/>
  <legacyDrawing r:id="rId3"/>
</worksheet>
</file>